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0" windowWidth="15555" windowHeight="11760"/>
  </bookViews>
  <sheets>
    <sheet name="Форма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2" i="1" l="1"/>
  <c r="F112" i="1"/>
  <c r="G112" i="1"/>
  <c r="H112" i="1"/>
  <c r="I112" i="1"/>
  <c r="K112" i="1"/>
  <c r="L112" i="1"/>
  <c r="M112" i="1"/>
  <c r="N112" i="1"/>
  <c r="O112" i="1"/>
  <c r="Q112" i="1"/>
  <c r="R112" i="1"/>
  <c r="S112" i="1"/>
  <c r="T112" i="1"/>
  <c r="U112" i="1"/>
  <c r="W112" i="1"/>
  <c r="X112" i="1"/>
  <c r="Y112" i="1"/>
  <c r="Z112" i="1"/>
  <c r="AA112" i="1"/>
  <c r="AC112" i="1"/>
  <c r="AD112" i="1"/>
  <c r="AE112" i="1"/>
  <c r="AF112" i="1"/>
  <c r="AG112" i="1"/>
  <c r="AI112" i="1"/>
  <c r="AJ112" i="1"/>
  <c r="AK112" i="1"/>
  <c r="AL112" i="1"/>
  <c r="AM112" i="1"/>
  <c r="AO112" i="1"/>
  <c r="AP112" i="1"/>
  <c r="AQ112" i="1"/>
  <c r="AR112" i="1"/>
  <c r="AS112" i="1"/>
  <c r="AU112" i="1"/>
  <c r="AV112" i="1"/>
  <c r="AW112" i="1"/>
  <c r="AX112" i="1"/>
  <c r="AY112" i="1"/>
  <c r="BA112" i="1"/>
  <c r="BB112" i="1"/>
  <c r="BC112" i="1"/>
  <c r="BD112" i="1"/>
  <c r="BE112" i="1"/>
  <c r="BG112" i="1"/>
  <c r="BH112" i="1"/>
  <c r="BI112" i="1"/>
  <c r="BJ112" i="1"/>
  <c r="BK112" i="1"/>
  <c r="F117" i="1" l="1"/>
  <c r="G117" i="1"/>
  <c r="H117" i="1"/>
  <c r="I117" i="1"/>
  <c r="K117" i="1"/>
  <c r="L117" i="1"/>
  <c r="M117" i="1"/>
  <c r="N117" i="1"/>
  <c r="O117" i="1"/>
  <c r="Q117" i="1"/>
  <c r="R117" i="1"/>
  <c r="S117" i="1"/>
  <c r="T117" i="1"/>
  <c r="U117" i="1"/>
  <c r="W117" i="1"/>
  <c r="X117" i="1"/>
  <c r="Y117" i="1"/>
  <c r="Z117" i="1"/>
  <c r="AA117" i="1"/>
  <c r="AC117" i="1"/>
  <c r="AD117" i="1"/>
  <c r="AE117" i="1"/>
  <c r="AF117" i="1"/>
  <c r="AG117" i="1"/>
  <c r="AI117" i="1"/>
  <c r="AJ117" i="1"/>
  <c r="AK117" i="1"/>
  <c r="AL117" i="1"/>
  <c r="AM117" i="1"/>
  <c r="AO117" i="1"/>
  <c r="AP117" i="1"/>
  <c r="AQ117" i="1"/>
  <c r="AR117" i="1"/>
  <c r="AS117" i="1"/>
  <c r="AU117" i="1"/>
  <c r="AV117" i="1"/>
  <c r="AW117" i="1"/>
  <c r="AX117" i="1"/>
  <c r="AY117" i="1"/>
  <c r="BA117" i="1"/>
  <c r="BB117" i="1"/>
  <c r="BC117" i="1"/>
  <c r="BD117" i="1"/>
  <c r="BE117" i="1"/>
  <c r="BG117" i="1"/>
  <c r="BH117" i="1"/>
  <c r="BI117" i="1"/>
  <c r="BJ117" i="1"/>
  <c r="BK117" i="1"/>
  <c r="E117" i="1"/>
  <c r="F58" i="1"/>
  <c r="G58" i="1"/>
  <c r="H58" i="1"/>
  <c r="I58" i="1"/>
  <c r="K58" i="1"/>
  <c r="L58" i="1"/>
  <c r="M58" i="1"/>
  <c r="N58" i="1"/>
  <c r="O58" i="1"/>
  <c r="Q58" i="1"/>
  <c r="R58" i="1"/>
  <c r="S58" i="1"/>
  <c r="T58" i="1"/>
  <c r="U58" i="1"/>
  <c r="W58" i="1"/>
  <c r="X58" i="1"/>
  <c r="Y58" i="1"/>
  <c r="Z58" i="1"/>
  <c r="AA58" i="1"/>
  <c r="AC58" i="1"/>
  <c r="AD58" i="1"/>
  <c r="AE58" i="1"/>
  <c r="AF58" i="1"/>
  <c r="AG58" i="1"/>
  <c r="AI58" i="1"/>
  <c r="AJ58" i="1"/>
  <c r="AK58" i="1"/>
  <c r="AL58" i="1"/>
  <c r="AM58" i="1"/>
  <c r="AO58" i="1"/>
  <c r="AP58" i="1"/>
  <c r="AQ58" i="1"/>
  <c r="AR58" i="1"/>
  <c r="AS58" i="1"/>
  <c r="AU58" i="1"/>
  <c r="AV58" i="1"/>
  <c r="AW58" i="1"/>
  <c r="AX58" i="1"/>
  <c r="AY58" i="1"/>
  <c r="BA58" i="1"/>
  <c r="BB58" i="1"/>
  <c r="BC58" i="1"/>
  <c r="BD58" i="1"/>
  <c r="BE58" i="1"/>
  <c r="BG58" i="1"/>
  <c r="BH58" i="1"/>
  <c r="BI58" i="1"/>
  <c r="BJ58" i="1"/>
  <c r="BK58" i="1"/>
  <c r="E58" i="1"/>
  <c r="BE131" i="1" l="1"/>
  <c r="BA108" i="1" l="1"/>
  <c r="BA107" i="1" s="1"/>
  <c r="U96" i="1"/>
  <c r="F131" i="1"/>
  <c r="F26" i="1" s="1"/>
  <c r="G131" i="1"/>
  <c r="G26" i="1" s="1"/>
  <c r="H131" i="1"/>
  <c r="H26" i="1" s="1"/>
  <c r="I131" i="1"/>
  <c r="I26" i="1" s="1"/>
  <c r="K131" i="1"/>
  <c r="K26" i="1" s="1"/>
  <c r="L131" i="1"/>
  <c r="L26" i="1" s="1"/>
  <c r="M131" i="1"/>
  <c r="M26" i="1" s="1"/>
  <c r="N131" i="1"/>
  <c r="N26" i="1" s="1"/>
  <c r="O131" i="1"/>
  <c r="O26" i="1" s="1"/>
  <c r="Q131" i="1"/>
  <c r="Q26" i="1" s="1"/>
  <c r="R131" i="1"/>
  <c r="R26" i="1" s="1"/>
  <c r="S131" i="1"/>
  <c r="S26" i="1" s="1"/>
  <c r="T131" i="1"/>
  <c r="T26" i="1" s="1"/>
  <c r="U131" i="1"/>
  <c r="U26" i="1" s="1"/>
  <c r="W131" i="1"/>
  <c r="W26" i="1" s="1"/>
  <c r="X131" i="1"/>
  <c r="X26" i="1" s="1"/>
  <c r="Y131" i="1"/>
  <c r="Y26" i="1" s="1"/>
  <c r="Z131" i="1"/>
  <c r="Z26" i="1" s="1"/>
  <c r="AA131" i="1"/>
  <c r="AA26" i="1" s="1"/>
  <c r="AC131" i="1"/>
  <c r="AC26" i="1" s="1"/>
  <c r="AD131" i="1"/>
  <c r="AD26" i="1" s="1"/>
  <c r="AE131" i="1"/>
  <c r="AE26" i="1" s="1"/>
  <c r="AF131" i="1"/>
  <c r="AF26" i="1" s="1"/>
  <c r="AG131" i="1"/>
  <c r="AG26" i="1" s="1"/>
  <c r="AI131" i="1"/>
  <c r="AI26" i="1" s="1"/>
  <c r="AJ131" i="1"/>
  <c r="AJ26" i="1" s="1"/>
  <c r="AK131" i="1"/>
  <c r="AK26" i="1" s="1"/>
  <c r="AL131" i="1"/>
  <c r="AL26" i="1" s="1"/>
  <c r="AM131" i="1"/>
  <c r="AM26" i="1" s="1"/>
  <c r="AO131" i="1"/>
  <c r="AO26" i="1" s="1"/>
  <c r="AP131" i="1"/>
  <c r="AP26" i="1" s="1"/>
  <c r="AQ131" i="1"/>
  <c r="AQ26" i="1" s="1"/>
  <c r="AR131" i="1"/>
  <c r="AR26" i="1" s="1"/>
  <c r="AS131" i="1"/>
  <c r="AS26" i="1" s="1"/>
  <c r="AU131" i="1"/>
  <c r="AU26" i="1" s="1"/>
  <c r="AV131" i="1"/>
  <c r="AV26" i="1" s="1"/>
  <c r="AW131" i="1"/>
  <c r="AW26" i="1" s="1"/>
  <c r="AX131" i="1"/>
  <c r="AX26" i="1" s="1"/>
  <c r="AY131" i="1"/>
  <c r="AY26" i="1" s="1"/>
  <c r="BA131" i="1"/>
  <c r="BA26" i="1" s="1"/>
  <c r="BB131" i="1"/>
  <c r="BB26" i="1" s="1"/>
  <c r="BC131" i="1"/>
  <c r="BC26" i="1" s="1"/>
  <c r="BD131" i="1"/>
  <c r="BD26" i="1" s="1"/>
  <c r="BE26" i="1"/>
  <c r="BF131" i="1"/>
  <c r="BG131" i="1"/>
  <c r="BG26" i="1" s="1"/>
  <c r="BH131" i="1"/>
  <c r="BH26" i="1" s="1"/>
  <c r="BI131" i="1"/>
  <c r="BI26" i="1" s="1"/>
  <c r="BJ131" i="1"/>
  <c r="BJ26" i="1" s="1"/>
  <c r="BK131" i="1"/>
  <c r="BK26" i="1" s="1"/>
  <c r="E131" i="1"/>
  <c r="E26" i="1" s="1"/>
  <c r="F24" i="1"/>
  <c r="G24" i="1"/>
  <c r="H24" i="1"/>
  <c r="I24" i="1"/>
  <c r="K24" i="1"/>
  <c r="L24" i="1"/>
  <c r="M24" i="1"/>
  <c r="N24" i="1"/>
  <c r="O24" i="1"/>
  <c r="Q24" i="1"/>
  <c r="R24" i="1"/>
  <c r="S24" i="1"/>
  <c r="T24" i="1"/>
  <c r="U24" i="1"/>
  <c r="W24" i="1"/>
  <c r="X24" i="1"/>
  <c r="Y24" i="1"/>
  <c r="Z24" i="1"/>
  <c r="AA24" i="1"/>
  <c r="AC24" i="1"/>
  <c r="AD24" i="1"/>
  <c r="AE24" i="1"/>
  <c r="AF24" i="1"/>
  <c r="AG24" i="1"/>
  <c r="AI24" i="1"/>
  <c r="AJ24" i="1"/>
  <c r="AK24" i="1"/>
  <c r="AL24" i="1"/>
  <c r="AM24" i="1"/>
  <c r="AO24" i="1"/>
  <c r="AP24" i="1"/>
  <c r="AQ24" i="1"/>
  <c r="AR24" i="1"/>
  <c r="AS24" i="1"/>
  <c r="AU24" i="1"/>
  <c r="AV24" i="1"/>
  <c r="AW24" i="1"/>
  <c r="AX24" i="1"/>
  <c r="AY24" i="1"/>
  <c r="BA24" i="1"/>
  <c r="BB24" i="1"/>
  <c r="BC24" i="1"/>
  <c r="BD24" i="1"/>
  <c r="BE24" i="1"/>
  <c r="BG24" i="1"/>
  <c r="BH24" i="1"/>
  <c r="BI24" i="1"/>
  <c r="BJ24" i="1"/>
  <c r="BK24" i="1"/>
  <c r="E24" i="1"/>
  <c r="F108" i="1"/>
  <c r="F107" i="1" s="1"/>
  <c r="G108" i="1"/>
  <c r="G107" i="1" s="1"/>
  <c r="H108" i="1"/>
  <c r="H107" i="1" s="1"/>
  <c r="I108" i="1"/>
  <c r="I107" i="1" s="1"/>
  <c r="K108" i="1"/>
  <c r="K107" i="1" s="1"/>
  <c r="L108" i="1"/>
  <c r="L107" i="1" s="1"/>
  <c r="M108" i="1"/>
  <c r="M107" i="1" s="1"/>
  <c r="N108" i="1"/>
  <c r="N107" i="1" s="1"/>
  <c r="O108" i="1"/>
  <c r="O107" i="1" s="1"/>
  <c r="Q108" i="1"/>
  <c r="Q107" i="1" s="1"/>
  <c r="R108" i="1"/>
  <c r="R107" i="1" s="1"/>
  <c r="S108" i="1"/>
  <c r="S107" i="1" s="1"/>
  <c r="T108" i="1"/>
  <c r="T107" i="1" s="1"/>
  <c r="U108" i="1"/>
  <c r="U107" i="1" s="1"/>
  <c r="W108" i="1"/>
  <c r="W107" i="1" s="1"/>
  <c r="X108" i="1"/>
  <c r="X107" i="1" s="1"/>
  <c r="Y108" i="1"/>
  <c r="Y107" i="1" s="1"/>
  <c r="Z108" i="1"/>
  <c r="Z107" i="1" s="1"/>
  <c r="AA108" i="1"/>
  <c r="AA107" i="1" s="1"/>
  <c r="AC108" i="1"/>
  <c r="AC107" i="1" s="1"/>
  <c r="AD108" i="1"/>
  <c r="AD107" i="1" s="1"/>
  <c r="AE108" i="1"/>
  <c r="AE107" i="1" s="1"/>
  <c r="AF108" i="1"/>
  <c r="AF107" i="1" s="1"/>
  <c r="AG108" i="1"/>
  <c r="AG107" i="1" s="1"/>
  <c r="AI108" i="1"/>
  <c r="AI107" i="1" s="1"/>
  <c r="AJ108" i="1"/>
  <c r="AJ107" i="1" s="1"/>
  <c r="AK108" i="1"/>
  <c r="AK107" i="1" s="1"/>
  <c r="AL108" i="1"/>
  <c r="AL107" i="1" s="1"/>
  <c r="AM108" i="1"/>
  <c r="AM107" i="1" s="1"/>
  <c r="AO108" i="1"/>
  <c r="AO107" i="1" s="1"/>
  <c r="AP108" i="1"/>
  <c r="AP107" i="1" s="1"/>
  <c r="AQ108" i="1"/>
  <c r="AQ107" i="1" s="1"/>
  <c r="AR108" i="1"/>
  <c r="AR107" i="1" s="1"/>
  <c r="AS108" i="1"/>
  <c r="AS107" i="1" s="1"/>
  <c r="AU108" i="1"/>
  <c r="AU107" i="1" s="1"/>
  <c r="AV108" i="1"/>
  <c r="AV107" i="1" s="1"/>
  <c r="AW108" i="1"/>
  <c r="AW107" i="1" s="1"/>
  <c r="AX108" i="1"/>
  <c r="AX107" i="1" s="1"/>
  <c r="AY108" i="1"/>
  <c r="AY107" i="1" s="1"/>
  <c r="BB108" i="1"/>
  <c r="BB107" i="1" s="1"/>
  <c r="BC108" i="1"/>
  <c r="BC107" i="1" s="1"/>
  <c r="BD108" i="1"/>
  <c r="BD107" i="1" s="1"/>
  <c r="BE108" i="1"/>
  <c r="BE107" i="1" s="1"/>
  <c r="BG108" i="1"/>
  <c r="BG107" i="1" s="1"/>
  <c r="BH108" i="1"/>
  <c r="BH107" i="1" s="1"/>
  <c r="BI108" i="1"/>
  <c r="BI107" i="1" s="1"/>
  <c r="BJ108" i="1"/>
  <c r="BJ107" i="1" s="1"/>
  <c r="BK108" i="1"/>
  <c r="BK107" i="1" s="1"/>
  <c r="E108" i="1"/>
  <c r="E107" i="1" s="1"/>
  <c r="F102" i="1"/>
  <c r="G102" i="1"/>
  <c r="H102" i="1"/>
  <c r="I102" i="1"/>
  <c r="K102" i="1"/>
  <c r="L102" i="1"/>
  <c r="M102" i="1"/>
  <c r="N102" i="1"/>
  <c r="O102" i="1"/>
  <c r="Q102" i="1"/>
  <c r="R102" i="1"/>
  <c r="S102" i="1"/>
  <c r="T102" i="1"/>
  <c r="U102" i="1"/>
  <c r="W102" i="1"/>
  <c r="X102" i="1"/>
  <c r="Y102" i="1"/>
  <c r="Z102" i="1"/>
  <c r="AA102" i="1"/>
  <c r="AC102" i="1"/>
  <c r="AD102" i="1"/>
  <c r="AE102" i="1"/>
  <c r="AF102" i="1"/>
  <c r="AG102" i="1"/>
  <c r="AI102" i="1"/>
  <c r="AJ102" i="1"/>
  <c r="AK102" i="1"/>
  <c r="AL102" i="1"/>
  <c r="AM102" i="1"/>
  <c r="AO102" i="1"/>
  <c r="AP102" i="1"/>
  <c r="AQ102" i="1"/>
  <c r="AR102" i="1"/>
  <c r="AS102" i="1"/>
  <c r="AU102" i="1"/>
  <c r="AV102" i="1"/>
  <c r="AW102" i="1"/>
  <c r="AX102" i="1"/>
  <c r="AY102" i="1"/>
  <c r="BA102" i="1"/>
  <c r="BB102" i="1"/>
  <c r="BC102" i="1"/>
  <c r="BD102" i="1"/>
  <c r="BE102" i="1"/>
  <c r="BG102" i="1"/>
  <c r="BH102" i="1"/>
  <c r="BI102" i="1"/>
  <c r="BJ102" i="1"/>
  <c r="BK102" i="1"/>
  <c r="E102" i="1"/>
  <c r="F98" i="1"/>
  <c r="G98" i="1"/>
  <c r="H98" i="1"/>
  <c r="I98" i="1"/>
  <c r="K98" i="1"/>
  <c r="L98" i="1"/>
  <c r="M98" i="1"/>
  <c r="N98" i="1"/>
  <c r="O98" i="1"/>
  <c r="Q98" i="1"/>
  <c r="R98" i="1"/>
  <c r="S98" i="1"/>
  <c r="T98" i="1"/>
  <c r="U98" i="1"/>
  <c r="W98" i="1"/>
  <c r="X98" i="1"/>
  <c r="Y98" i="1"/>
  <c r="Z98" i="1"/>
  <c r="AA98" i="1"/>
  <c r="AC98" i="1"/>
  <c r="AD98" i="1"/>
  <c r="AE98" i="1"/>
  <c r="AF98" i="1"/>
  <c r="AG98" i="1"/>
  <c r="AI98" i="1"/>
  <c r="AJ98" i="1"/>
  <c r="AK98" i="1"/>
  <c r="AL98" i="1"/>
  <c r="AM98" i="1"/>
  <c r="AO98" i="1"/>
  <c r="AP98" i="1"/>
  <c r="AQ98" i="1"/>
  <c r="AR98" i="1"/>
  <c r="AS98" i="1"/>
  <c r="AU98" i="1"/>
  <c r="AV98" i="1"/>
  <c r="AW98" i="1"/>
  <c r="AX98" i="1"/>
  <c r="AY98" i="1"/>
  <c r="BA98" i="1"/>
  <c r="BB98" i="1"/>
  <c r="BC98" i="1"/>
  <c r="BD98" i="1"/>
  <c r="BE98" i="1"/>
  <c r="BG98" i="1"/>
  <c r="BH98" i="1"/>
  <c r="BI98" i="1"/>
  <c r="BJ98" i="1"/>
  <c r="BK98" i="1"/>
  <c r="E98" i="1"/>
  <c r="F96" i="1"/>
  <c r="G96" i="1"/>
  <c r="H96" i="1"/>
  <c r="I96" i="1"/>
  <c r="K96" i="1"/>
  <c r="L96" i="1"/>
  <c r="M96" i="1"/>
  <c r="N96" i="1"/>
  <c r="O96" i="1"/>
  <c r="Q96" i="1"/>
  <c r="R96" i="1"/>
  <c r="S96" i="1"/>
  <c r="T96" i="1"/>
  <c r="W96" i="1"/>
  <c r="X96" i="1"/>
  <c r="Y96" i="1"/>
  <c r="Z96" i="1"/>
  <c r="AA96" i="1"/>
  <c r="AC96" i="1"/>
  <c r="AD96" i="1"/>
  <c r="AE96" i="1"/>
  <c r="AF96" i="1"/>
  <c r="AG96" i="1"/>
  <c r="AI96" i="1"/>
  <c r="AJ96" i="1"/>
  <c r="AK96" i="1"/>
  <c r="AL96" i="1"/>
  <c r="AM96" i="1"/>
  <c r="AO96" i="1"/>
  <c r="AP96" i="1"/>
  <c r="AQ96" i="1"/>
  <c r="AR96" i="1"/>
  <c r="AS96" i="1"/>
  <c r="AU96" i="1"/>
  <c r="AV96" i="1"/>
  <c r="AW96" i="1"/>
  <c r="AX96" i="1"/>
  <c r="AY96" i="1"/>
  <c r="BA96" i="1"/>
  <c r="BB96" i="1"/>
  <c r="BC96" i="1"/>
  <c r="BD96" i="1"/>
  <c r="BE96" i="1"/>
  <c r="BG96" i="1"/>
  <c r="BH96" i="1"/>
  <c r="BI96" i="1"/>
  <c r="BJ96" i="1"/>
  <c r="BK96" i="1"/>
  <c r="E96" i="1"/>
  <c r="F57" i="1"/>
  <c r="G57" i="1"/>
  <c r="H57" i="1"/>
  <c r="I57" i="1"/>
  <c r="K57" i="1"/>
  <c r="L57" i="1"/>
  <c r="M57" i="1"/>
  <c r="N57" i="1"/>
  <c r="O57" i="1"/>
  <c r="Q57" i="1"/>
  <c r="R57" i="1"/>
  <c r="S57" i="1"/>
  <c r="T57" i="1"/>
  <c r="U57" i="1"/>
  <c r="W57" i="1"/>
  <c r="X57" i="1"/>
  <c r="Y57" i="1"/>
  <c r="Z57" i="1"/>
  <c r="AA57" i="1"/>
  <c r="AC57" i="1"/>
  <c r="AD57" i="1"/>
  <c r="AE57" i="1"/>
  <c r="AF57" i="1"/>
  <c r="AG57" i="1"/>
  <c r="AI57" i="1"/>
  <c r="AJ57" i="1"/>
  <c r="AK57" i="1"/>
  <c r="AL57" i="1"/>
  <c r="AM57" i="1"/>
  <c r="AO57" i="1"/>
  <c r="AP57" i="1"/>
  <c r="AQ57" i="1"/>
  <c r="AR57" i="1"/>
  <c r="AS57" i="1"/>
  <c r="AU57" i="1"/>
  <c r="AV57" i="1"/>
  <c r="AW57" i="1"/>
  <c r="AX57" i="1"/>
  <c r="AY57" i="1"/>
  <c r="BA57" i="1"/>
  <c r="BB57" i="1"/>
  <c r="BC57" i="1"/>
  <c r="BD57" i="1"/>
  <c r="BE57" i="1"/>
  <c r="BG57" i="1"/>
  <c r="BH57" i="1"/>
  <c r="BI57" i="1"/>
  <c r="BJ57" i="1"/>
  <c r="BK57" i="1"/>
  <c r="E57" i="1"/>
  <c r="F51" i="1"/>
  <c r="F50" i="1" s="1"/>
  <c r="G51" i="1"/>
  <c r="G50" i="1" s="1"/>
  <c r="H51" i="1"/>
  <c r="H50" i="1" s="1"/>
  <c r="I51" i="1"/>
  <c r="I50" i="1" s="1"/>
  <c r="K51" i="1"/>
  <c r="K50" i="1" s="1"/>
  <c r="L51" i="1"/>
  <c r="L50" i="1" s="1"/>
  <c r="M51" i="1"/>
  <c r="M50" i="1" s="1"/>
  <c r="N51" i="1"/>
  <c r="N50" i="1" s="1"/>
  <c r="O51" i="1"/>
  <c r="O50" i="1" s="1"/>
  <c r="Q51" i="1"/>
  <c r="Q50" i="1" s="1"/>
  <c r="R51" i="1"/>
  <c r="R50" i="1" s="1"/>
  <c r="S51" i="1"/>
  <c r="S50" i="1" s="1"/>
  <c r="T51" i="1"/>
  <c r="T50" i="1" s="1"/>
  <c r="U51" i="1"/>
  <c r="U50" i="1" s="1"/>
  <c r="W51" i="1"/>
  <c r="W50" i="1" s="1"/>
  <c r="X51" i="1"/>
  <c r="X50" i="1" s="1"/>
  <c r="Y51" i="1"/>
  <c r="Y50" i="1" s="1"/>
  <c r="Z51" i="1"/>
  <c r="Z50" i="1" s="1"/>
  <c r="AA51" i="1"/>
  <c r="AA50" i="1" s="1"/>
  <c r="AC51" i="1"/>
  <c r="AC50" i="1" s="1"/>
  <c r="AD51" i="1"/>
  <c r="AD50" i="1" s="1"/>
  <c r="AE51" i="1"/>
  <c r="AE50" i="1" s="1"/>
  <c r="AF51" i="1"/>
  <c r="AF50" i="1" s="1"/>
  <c r="AG51" i="1"/>
  <c r="AG50" i="1" s="1"/>
  <c r="AI51" i="1"/>
  <c r="AI50" i="1" s="1"/>
  <c r="AJ51" i="1"/>
  <c r="AJ50" i="1" s="1"/>
  <c r="AK51" i="1"/>
  <c r="AK50" i="1" s="1"/>
  <c r="AL51" i="1"/>
  <c r="AL50" i="1" s="1"/>
  <c r="AM51" i="1"/>
  <c r="AM50" i="1" s="1"/>
  <c r="AO51" i="1"/>
  <c r="AO50" i="1" s="1"/>
  <c r="AP51" i="1"/>
  <c r="AP50" i="1" s="1"/>
  <c r="AQ51" i="1"/>
  <c r="AQ50" i="1" s="1"/>
  <c r="AR51" i="1"/>
  <c r="AR50" i="1" s="1"/>
  <c r="AS51" i="1"/>
  <c r="AS50" i="1" s="1"/>
  <c r="AU51" i="1"/>
  <c r="AU50" i="1" s="1"/>
  <c r="AV51" i="1"/>
  <c r="AV50" i="1" s="1"/>
  <c r="AW51" i="1"/>
  <c r="AW50" i="1" s="1"/>
  <c r="AX51" i="1"/>
  <c r="AX50" i="1" s="1"/>
  <c r="AY51" i="1"/>
  <c r="AY50" i="1" s="1"/>
  <c r="BA51" i="1"/>
  <c r="BA50" i="1" s="1"/>
  <c r="BB51" i="1"/>
  <c r="BB50" i="1" s="1"/>
  <c r="BC51" i="1"/>
  <c r="BC50" i="1" s="1"/>
  <c r="BD51" i="1"/>
  <c r="BD50" i="1" s="1"/>
  <c r="BE51" i="1"/>
  <c r="BE50" i="1" s="1"/>
  <c r="BG51" i="1"/>
  <c r="BG50" i="1" s="1"/>
  <c r="BH51" i="1"/>
  <c r="BH50" i="1" s="1"/>
  <c r="BI51" i="1"/>
  <c r="BI50" i="1" s="1"/>
  <c r="BJ51" i="1"/>
  <c r="BJ50" i="1" s="1"/>
  <c r="BK51" i="1"/>
  <c r="BK50" i="1" s="1"/>
  <c r="E51" i="1"/>
  <c r="E50" i="1" s="1"/>
  <c r="AA29" i="1"/>
  <c r="D29" i="1"/>
  <c r="D45" i="1"/>
  <c r="J45" i="1"/>
  <c r="P45" i="1"/>
  <c r="V45" i="1"/>
  <c r="AB45" i="1"/>
  <c r="AH45" i="1"/>
  <c r="AN45" i="1"/>
  <c r="AT45" i="1"/>
  <c r="AZ45" i="1"/>
  <c r="BF45" i="1"/>
  <c r="F47" i="1"/>
  <c r="F45" i="1" s="1"/>
  <c r="F28" i="1" s="1"/>
  <c r="G47" i="1"/>
  <c r="G45" i="1" s="1"/>
  <c r="G28" i="1" s="1"/>
  <c r="H47" i="1"/>
  <c r="H45" i="1" s="1"/>
  <c r="H28" i="1" s="1"/>
  <c r="I47" i="1"/>
  <c r="I45" i="1" s="1"/>
  <c r="I28" i="1" s="1"/>
  <c r="K47" i="1"/>
  <c r="K45" i="1" s="1"/>
  <c r="K28" i="1" s="1"/>
  <c r="L47" i="1"/>
  <c r="L45" i="1" s="1"/>
  <c r="L28" i="1" s="1"/>
  <c r="M47" i="1"/>
  <c r="M45" i="1" s="1"/>
  <c r="M28" i="1" s="1"/>
  <c r="N47" i="1"/>
  <c r="N45" i="1" s="1"/>
  <c r="N28" i="1" s="1"/>
  <c r="O47" i="1"/>
  <c r="O45" i="1" s="1"/>
  <c r="O28" i="1" s="1"/>
  <c r="Q47" i="1"/>
  <c r="Q45" i="1" s="1"/>
  <c r="Q28" i="1" s="1"/>
  <c r="R47" i="1"/>
  <c r="R45" i="1" s="1"/>
  <c r="R28" i="1" s="1"/>
  <c r="S47" i="1"/>
  <c r="S45" i="1" s="1"/>
  <c r="S28" i="1" s="1"/>
  <c r="T47" i="1"/>
  <c r="T45" i="1" s="1"/>
  <c r="T28" i="1" s="1"/>
  <c r="U47" i="1"/>
  <c r="U45" i="1" s="1"/>
  <c r="U28" i="1" s="1"/>
  <c r="W47" i="1"/>
  <c r="W45" i="1" s="1"/>
  <c r="W28" i="1" s="1"/>
  <c r="X47" i="1"/>
  <c r="X45" i="1" s="1"/>
  <c r="X28" i="1" s="1"/>
  <c r="Y47" i="1"/>
  <c r="Y45" i="1" s="1"/>
  <c r="Y28" i="1" s="1"/>
  <c r="Z47" i="1"/>
  <c r="Z45" i="1" s="1"/>
  <c r="Z28" i="1" s="1"/>
  <c r="AA47" i="1"/>
  <c r="AA45" i="1" s="1"/>
  <c r="AA28" i="1" s="1"/>
  <c r="AC47" i="1"/>
  <c r="AC45" i="1" s="1"/>
  <c r="AC28" i="1" s="1"/>
  <c r="AD47" i="1"/>
  <c r="AD45" i="1" s="1"/>
  <c r="AD28" i="1" s="1"/>
  <c r="AE47" i="1"/>
  <c r="AE45" i="1" s="1"/>
  <c r="AE28" i="1" s="1"/>
  <c r="AF47" i="1"/>
  <c r="AF45" i="1" s="1"/>
  <c r="AF28" i="1" s="1"/>
  <c r="AG47" i="1"/>
  <c r="AG45" i="1" s="1"/>
  <c r="AG28" i="1" s="1"/>
  <c r="AI47" i="1"/>
  <c r="AI45" i="1" s="1"/>
  <c r="AI28" i="1" s="1"/>
  <c r="AJ47" i="1"/>
  <c r="AJ45" i="1" s="1"/>
  <c r="AJ28" i="1" s="1"/>
  <c r="AK47" i="1"/>
  <c r="AK45" i="1" s="1"/>
  <c r="AK28" i="1" s="1"/>
  <c r="AL47" i="1"/>
  <c r="AL45" i="1" s="1"/>
  <c r="AL28" i="1" s="1"/>
  <c r="AM47" i="1"/>
  <c r="AM45" i="1" s="1"/>
  <c r="AM28" i="1" s="1"/>
  <c r="AO47" i="1"/>
  <c r="AO45" i="1" s="1"/>
  <c r="AO28" i="1" s="1"/>
  <c r="AP47" i="1"/>
  <c r="AP45" i="1" s="1"/>
  <c r="AP28" i="1" s="1"/>
  <c r="AQ47" i="1"/>
  <c r="AQ45" i="1" s="1"/>
  <c r="AQ28" i="1" s="1"/>
  <c r="AR47" i="1"/>
  <c r="AR45" i="1" s="1"/>
  <c r="AR28" i="1" s="1"/>
  <c r="AS47" i="1"/>
  <c r="AS45" i="1" s="1"/>
  <c r="AS28" i="1" s="1"/>
  <c r="AU47" i="1"/>
  <c r="AU45" i="1" s="1"/>
  <c r="AU28" i="1" s="1"/>
  <c r="AV47" i="1"/>
  <c r="AV45" i="1" s="1"/>
  <c r="AV28" i="1" s="1"/>
  <c r="AW47" i="1"/>
  <c r="AW45" i="1" s="1"/>
  <c r="AW28" i="1" s="1"/>
  <c r="AX47" i="1"/>
  <c r="AX45" i="1" s="1"/>
  <c r="AX28" i="1" s="1"/>
  <c r="AY47" i="1"/>
  <c r="AY45" i="1" s="1"/>
  <c r="AY28" i="1" s="1"/>
  <c r="BA47" i="1"/>
  <c r="BA45" i="1" s="1"/>
  <c r="BA28" i="1" s="1"/>
  <c r="BB47" i="1"/>
  <c r="BB45" i="1" s="1"/>
  <c r="BB28" i="1" s="1"/>
  <c r="BC47" i="1"/>
  <c r="BC45" i="1" s="1"/>
  <c r="BC28" i="1" s="1"/>
  <c r="BD47" i="1"/>
  <c r="BD45" i="1" s="1"/>
  <c r="BD28" i="1" s="1"/>
  <c r="BE47" i="1"/>
  <c r="BE45" i="1" s="1"/>
  <c r="BE28" i="1" s="1"/>
  <c r="BG47" i="1"/>
  <c r="BG45" i="1" s="1"/>
  <c r="BG28" i="1" s="1"/>
  <c r="BH47" i="1"/>
  <c r="BH45" i="1" s="1"/>
  <c r="BH28" i="1" s="1"/>
  <c r="BI47" i="1"/>
  <c r="BI45" i="1" s="1"/>
  <c r="BI28" i="1" s="1"/>
  <c r="BJ47" i="1"/>
  <c r="BJ45" i="1" s="1"/>
  <c r="BJ28" i="1" s="1"/>
  <c r="BK47" i="1"/>
  <c r="BK45" i="1" s="1"/>
  <c r="BK28" i="1" s="1"/>
  <c r="E47" i="1"/>
  <c r="E45" i="1" s="1"/>
  <c r="E28" i="1" s="1"/>
  <c r="F29" i="1"/>
  <c r="G29" i="1"/>
  <c r="H29" i="1"/>
  <c r="I29" i="1"/>
  <c r="K29" i="1"/>
  <c r="L29" i="1"/>
  <c r="M29" i="1"/>
  <c r="N29" i="1"/>
  <c r="O29" i="1"/>
  <c r="Q29" i="1"/>
  <c r="R29" i="1"/>
  <c r="S29" i="1"/>
  <c r="T29" i="1"/>
  <c r="U29" i="1"/>
  <c r="W29" i="1"/>
  <c r="X29" i="1"/>
  <c r="Y29" i="1"/>
  <c r="Z29" i="1"/>
  <c r="AC29" i="1"/>
  <c r="AD29" i="1"/>
  <c r="AE29" i="1"/>
  <c r="AF29" i="1"/>
  <c r="AG29" i="1"/>
  <c r="AI29" i="1"/>
  <c r="AJ29" i="1"/>
  <c r="AK29" i="1"/>
  <c r="AL29" i="1"/>
  <c r="AM29" i="1"/>
  <c r="AO29" i="1"/>
  <c r="AP29" i="1"/>
  <c r="AQ29" i="1"/>
  <c r="AR29" i="1"/>
  <c r="AS29" i="1"/>
  <c r="AU29" i="1"/>
  <c r="AV29" i="1"/>
  <c r="AW29" i="1"/>
  <c r="AX29" i="1"/>
  <c r="AY29" i="1"/>
  <c r="BA29" i="1"/>
  <c r="BB29" i="1"/>
  <c r="BC29" i="1"/>
  <c r="BD29" i="1"/>
  <c r="BE29" i="1"/>
  <c r="BG29" i="1"/>
  <c r="BH29" i="1"/>
  <c r="BI29" i="1"/>
  <c r="BJ29" i="1"/>
  <c r="BK29" i="1"/>
  <c r="E29" i="1"/>
  <c r="N21" i="1" l="1"/>
  <c r="H21" i="1"/>
  <c r="L95" i="1"/>
  <c r="G95" i="1"/>
  <c r="BH95" i="1"/>
  <c r="BH49" i="1" s="1"/>
  <c r="BH22" i="1" s="1"/>
  <c r="AX95" i="1"/>
  <c r="AJ95" i="1"/>
  <c r="M95" i="1"/>
  <c r="M49" i="1" s="1"/>
  <c r="O95" i="1"/>
  <c r="O49" i="1" s="1"/>
  <c r="K95" i="1"/>
  <c r="K49" i="1" s="1"/>
  <c r="F95" i="1"/>
  <c r="F49" i="1" s="1"/>
  <c r="F22" i="1" s="1"/>
  <c r="N95" i="1"/>
  <c r="N49" i="1" s="1"/>
  <c r="N22" i="1" s="1"/>
  <c r="I95" i="1"/>
  <c r="I49" i="1" s="1"/>
  <c r="H95" i="1"/>
  <c r="Z95" i="1"/>
  <c r="BD95" i="1"/>
  <c r="AY95" i="1"/>
  <c r="AY49" i="1" s="1"/>
  <c r="AY22" i="1" s="1"/>
  <c r="AU95" i="1"/>
  <c r="AU49" i="1" s="1"/>
  <c r="AU22" i="1" s="1"/>
  <c r="AP95" i="1"/>
  <c r="AP49" i="1" s="1"/>
  <c r="AP22" i="1" s="1"/>
  <c r="AA95" i="1"/>
  <c r="AA49" i="1" s="1"/>
  <c r="AA22" i="1" s="1"/>
  <c r="W95" i="1"/>
  <c r="W49" i="1" s="1"/>
  <c r="W22" i="1" s="1"/>
  <c r="AW95" i="1"/>
  <c r="AW49" i="1" s="1"/>
  <c r="AW22" i="1" s="1"/>
  <c r="AM95" i="1"/>
  <c r="AM49" i="1" s="1"/>
  <c r="AM22" i="1" s="1"/>
  <c r="AI95" i="1"/>
  <c r="AI49" i="1" s="1"/>
  <c r="AI22" i="1" s="1"/>
  <c r="E21" i="1"/>
  <c r="L21" i="1"/>
  <c r="G21" i="1"/>
  <c r="BI95" i="1"/>
  <c r="BI49" i="1" s="1"/>
  <c r="BI22" i="1" s="1"/>
  <c r="AK95" i="1"/>
  <c r="AK49" i="1" s="1"/>
  <c r="AK22" i="1" s="1"/>
  <c r="M21" i="1"/>
  <c r="BK95" i="1"/>
  <c r="BK49" i="1" s="1"/>
  <c r="BK22" i="1" s="1"/>
  <c r="BG95" i="1"/>
  <c r="AD95" i="1"/>
  <c r="AD49" i="1" s="1"/>
  <c r="AD22" i="1" s="1"/>
  <c r="Y95" i="1"/>
  <c r="Y49" i="1" s="1"/>
  <c r="Y22" i="1" s="1"/>
  <c r="X21" i="1"/>
  <c r="Y21" i="1"/>
  <c r="O21" i="1"/>
  <c r="K21" i="1"/>
  <c r="E95" i="1"/>
  <c r="E49" i="1" s="1"/>
  <c r="BJ95" i="1"/>
  <c r="BJ49" i="1" s="1"/>
  <c r="BJ22" i="1" s="1"/>
  <c r="AV95" i="1"/>
  <c r="AV49" i="1" s="1"/>
  <c r="AV22" i="1" s="1"/>
  <c r="AL95" i="1"/>
  <c r="AL49" i="1" s="1"/>
  <c r="AL22" i="1" s="1"/>
  <c r="X95" i="1"/>
  <c r="X49" i="1" s="1"/>
  <c r="X22" i="1" s="1"/>
  <c r="F21" i="1"/>
  <c r="I21" i="1"/>
  <c r="H49" i="1"/>
  <c r="H27" i="1" s="1"/>
  <c r="R95" i="1"/>
  <c r="R49" i="1" s="1"/>
  <c r="R22" i="1" s="1"/>
  <c r="Q95" i="1"/>
  <c r="Q49" i="1" s="1"/>
  <c r="Q22" i="1" s="1"/>
  <c r="AE21" i="1"/>
  <c r="BE95" i="1"/>
  <c r="BE49" i="1" s="1"/>
  <c r="BE22" i="1" s="1"/>
  <c r="AC95" i="1"/>
  <c r="AC49" i="1" s="1"/>
  <c r="AC22" i="1" s="1"/>
  <c r="S95" i="1"/>
  <c r="S49" i="1" s="1"/>
  <c r="S22" i="1" s="1"/>
  <c r="BC95" i="1"/>
  <c r="BC49" i="1" s="1"/>
  <c r="BC22" i="1" s="1"/>
  <c r="BB95" i="1"/>
  <c r="BB49" i="1" s="1"/>
  <c r="BB22" i="1" s="1"/>
  <c r="BA95" i="1"/>
  <c r="BA49" i="1" s="1"/>
  <c r="AQ95" i="1"/>
  <c r="AQ49" i="1" s="1"/>
  <c r="AQ22" i="1" s="1"/>
  <c r="AS95" i="1"/>
  <c r="AS49" i="1" s="1"/>
  <c r="AS22" i="1" s="1"/>
  <c r="AO95" i="1"/>
  <c r="AO49" i="1" s="1"/>
  <c r="AO22" i="1" s="1"/>
  <c r="AF95" i="1"/>
  <c r="AF49" i="1" s="1"/>
  <c r="AF22" i="1" s="1"/>
  <c r="AR95" i="1"/>
  <c r="AR49" i="1" s="1"/>
  <c r="AR22" i="1" s="1"/>
  <c r="AG95" i="1"/>
  <c r="AG49" i="1" s="1"/>
  <c r="AG22" i="1" s="1"/>
  <c r="AE95" i="1"/>
  <c r="AE49" i="1" s="1"/>
  <c r="AE22" i="1" s="1"/>
  <c r="U95" i="1"/>
  <c r="U49" i="1" s="1"/>
  <c r="T95" i="1"/>
  <c r="T49" i="1" s="1"/>
  <c r="T22" i="1" s="1"/>
  <c r="BD21" i="1"/>
  <c r="AA21" i="1"/>
  <c r="W21" i="1"/>
  <c r="Z21" i="1"/>
  <c r="AJ21" i="1"/>
  <c r="AQ21" i="1"/>
  <c r="AR21" i="1"/>
  <c r="AW21" i="1"/>
  <c r="BD49" i="1"/>
  <c r="BD22" i="1" s="1"/>
  <c r="AX49" i="1"/>
  <c r="AX22" i="1" s="1"/>
  <c r="AJ49" i="1"/>
  <c r="AJ22" i="1" s="1"/>
  <c r="Z49" i="1"/>
  <c r="Z22" i="1" s="1"/>
  <c r="BG49" i="1"/>
  <c r="BG22" i="1" s="1"/>
  <c r="BG21" i="1"/>
  <c r="BI21" i="1"/>
  <c r="BC21" i="1"/>
  <c r="BJ21" i="1"/>
  <c r="BE21" i="1"/>
  <c r="BA21" i="1"/>
  <c r="BH21" i="1"/>
  <c r="BB21" i="1"/>
  <c r="BK21" i="1"/>
  <c r="AO21" i="1"/>
  <c r="AS21" i="1"/>
  <c r="AP21" i="1"/>
  <c r="AF21" i="1"/>
  <c r="AL21" i="1"/>
  <c r="AG21" i="1"/>
  <c r="AM21" i="1"/>
  <c r="AD21" i="1"/>
  <c r="AK21" i="1"/>
  <c r="Q21" i="1"/>
  <c r="S21" i="1"/>
  <c r="T21" i="1"/>
  <c r="U21" i="1"/>
  <c r="AU21" i="1"/>
  <c r="L49" i="1"/>
  <c r="G49" i="1"/>
  <c r="N20" i="1" l="1"/>
  <c r="W20" i="1"/>
  <c r="F20" i="1"/>
  <c r="N27" i="1"/>
  <c r="AI27" i="1"/>
  <c r="X20" i="1"/>
  <c r="E27" i="1"/>
  <c r="E22" i="1"/>
  <c r="E20" i="1" s="1"/>
  <c r="H22" i="1"/>
  <c r="H20" i="1" s="1"/>
  <c r="F27" i="1"/>
  <c r="AV27" i="1"/>
  <c r="AU20" i="1"/>
  <c r="AP20" i="1"/>
  <c r="BD20" i="1"/>
  <c r="BC27" i="1"/>
  <c r="AJ20" i="1"/>
  <c r="AL20" i="1"/>
  <c r="Y20" i="1"/>
  <c r="X27" i="1"/>
  <c r="AY27" i="1"/>
  <c r="BD27" i="1"/>
  <c r="BG20" i="1"/>
  <c r="AS20" i="1"/>
  <c r="AD20" i="1"/>
  <c r="Y27" i="1"/>
  <c r="AE27" i="1"/>
  <c r="R27" i="1"/>
  <c r="AC27" i="1"/>
  <c r="W27" i="1"/>
  <c r="AV21" i="1"/>
  <c r="AV20" i="1" s="1"/>
  <c r="AY21" i="1"/>
  <c r="AY20" i="1" s="1"/>
  <c r="AC21" i="1"/>
  <c r="AC20" i="1" s="1"/>
  <c r="BH27" i="1"/>
  <c r="BJ27" i="1"/>
  <c r="R21" i="1"/>
  <c r="R20" i="1" s="1"/>
  <c r="BE27" i="1"/>
  <c r="BK27" i="1"/>
  <c r="AI21" i="1"/>
  <c r="AS27" i="1"/>
  <c r="BH20" i="1"/>
  <c r="BC20" i="1"/>
  <c r="BB27" i="1"/>
  <c r="BB20" i="1"/>
  <c r="BJ20" i="1"/>
  <c r="AX27" i="1"/>
  <c r="AR27" i="1"/>
  <c r="AP27" i="1"/>
  <c r="AR20" i="1"/>
  <c r="AU27" i="1"/>
  <c r="AI20" i="1"/>
  <c r="AK20" i="1"/>
  <c r="AJ27" i="1"/>
  <c r="AE20" i="1"/>
  <c r="AF27" i="1"/>
  <c r="AF20" i="1"/>
  <c r="Z27" i="1"/>
  <c r="AA27" i="1"/>
  <c r="Z20" i="1"/>
  <c r="T20" i="1"/>
  <c r="S27" i="1"/>
  <c r="BE20" i="1"/>
  <c r="BK20" i="1"/>
  <c r="BI27" i="1"/>
  <c r="BI20" i="1"/>
  <c r="AW27" i="1"/>
  <c r="AW20" i="1"/>
  <c r="AQ20" i="1"/>
  <c r="AO20" i="1"/>
  <c r="AO27" i="1"/>
  <c r="AQ27" i="1"/>
  <c r="AK27" i="1"/>
  <c r="AG20" i="1"/>
  <c r="AG27" i="1"/>
  <c r="AM20" i="1"/>
  <c r="AM27" i="1"/>
  <c r="AA20" i="1"/>
  <c r="S20" i="1"/>
  <c r="Q27" i="1"/>
  <c r="T27" i="1"/>
  <c r="Q20" i="1"/>
  <c r="BG27" i="1"/>
  <c r="AX21" i="1"/>
  <c r="AX20" i="1" s="1"/>
  <c r="AL27" i="1"/>
  <c r="AD27" i="1"/>
  <c r="I22" i="1"/>
  <c r="I20" i="1" s="1"/>
  <c r="I27" i="1"/>
  <c r="G22" i="1"/>
  <c r="G20" i="1" s="1"/>
  <c r="G27" i="1"/>
  <c r="M27" i="1"/>
  <c r="M22" i="1"/>
  <c r="M20" i="1" s="1"/>
  <c r="L22" i="1"/>
  <c r="L20" i="1" s="1"/>
  <c r="L27" i="1"/>
  <c r="K27" i="1"/>
  <c r="K22" i="1"/>
  <c r="K20" i="1" s="1"/>
  <c r="O27" i="1"/>
  <c r="O22" i="1"/>
  <c r="O20" i="1" s="1"/>
  <c r="BA27" i="1"/>
  <c r="BA22" i="1"/>
  <c r="BA20" i="1" s="1"/>
  <c r="U27" i="1"/>
  <c r="U22" i="1"/>
  <c r="U20" i="1" s="1"/>
</calcChain>
</file>

<file path=xl/sharedStrings.xml><?xml version="1.0" encoding="utf-8"?>
<sst xmlns="http://schemas.openxmlformats.org/spreadsheetml/2006/main" count="2670" uniqueCount="359">
  <si>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</si>
  <si>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</si>
  <si>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</si>
  <si>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</si>
  <si>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</si>
  <si>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</si>
  <si>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</si>
  <si>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</si>
  <si>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</si>
  <si>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</si>
  <si>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</si>
  <si>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</si>
  <si>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</si>
  <si>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</si>
  <si>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</si>
  <si>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</si>
  <si>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</si>
  <si>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</si>
  <si>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</si>
  <si>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</si>
  <si>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</si>
  <si>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</si>
  <si>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</si>
  <si>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</si>
  <si>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</si>
  <si>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</si>
  <si>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</si>
  <si>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</si>
  <si>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</si>
  <si>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</si>
  <si>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</si>
  <si>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</si>
  <si>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</si>
  <si>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</si>
  <si>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</si>
  <si>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</si>
  <si>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</si>
  <si>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</si>
  <si>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</si>
  <si>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</si>
  <si>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</si>
  <si>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</si>
  <si>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</si>
  <si>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</si>
  <si>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</si>
  <si>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</si>
  <si>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</si>
  <si>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</si>
  <si>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</si>
  <si>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</si>
  <si>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</si>
  <si>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</si>
  <si>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</si>
  <si>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</si>
  <si>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</si>
  <si>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</si>
  <si>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</si>
  <si>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</si>
  <si>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</si>
  <si>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</si>
  <si>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</si>
  <si>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</si>
  <si>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</si>
  <si>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</si>
  <si>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</si>
  <si>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</si>
  <si>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</si>
  <si>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</si>
  <si>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</si>
  <si>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</si>
  <si>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</si>
  <si>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</si>
  <si>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</si>
  <si>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</si>
  <si>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</si>
  <si>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</si>
  <si>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</si>
  <si>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</si>
  <si>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</si>
  <si>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</si>
  <si>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</si>
  <si>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</si>
  <si>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</si>
  <si>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</si>
  <si>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</si>
  <si>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</si>
  <si>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</si>
  <si>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</si>
  <si>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</si>
  <si>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</si>
  <si>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</si>
  <si>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</si>
  <si>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</si>
  <si>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</si>
  <si>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</si>
  <si>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</si>
  <si>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</si>
  <si>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</si>
  <si>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</si>
  <si>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</si>
  <si>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</si>
  <si>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</si>
  <si>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</si>
  <si>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</si>
  <si>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</si>
  <si>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</si>
  <si>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</si>
  <si>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</si>
  <si>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</si>
  <si>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</si>
  <si>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</si>
  <si>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</si>
  <si>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</si>
  <si>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</si>
  <si>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</si>
  <si>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</si>
  <si>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</si>
  <si>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</si>
  <si>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</si>
  <si>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</si>
  <si>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</si>
  <si>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</si>
  <si>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</si>
  <si>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</si>
  <si>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</si>
  <si>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</si>
  <si>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</si>
  <si>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</si>
  <si>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</si>
  <si>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</si>
  <si>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</si>
  <si>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</si>
  <si>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</si>
  <si>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</si>
  <si>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</si>
  <si>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</si>
  <si>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</si>
  <si>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</si>
  <si>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</si>
  <si>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</si>
  <si>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</si>
  <si>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</si>
  <si>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</si>
  <si>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</si>
  <si>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</si>
  <si>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</si>
  <si>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</si>
  <si>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</si>
  <si>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</si>
  <si>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</si>
  <si>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</si>
  <si>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</si>
  <si>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</si>
  <si>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</si>
  <si>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</si>
  <si>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</si>
  <si>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</si>
  <si>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</si>
  <si>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</si>
  <si>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</si>
  <si>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</si>
  <si>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</si>
  <si>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План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</si>
  <si>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</si>
  <si>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</si>
  <si>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</si>
  <si>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</si>
  <si>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</si>
  <si>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</si>
  <si>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</si>
  <si>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</si>
  <si>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</si>
  <si>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</si>
  <si>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</si>
  <si>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</si>
  <si>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Архангельская область</t>
  </si>
  <si>
    <t>нд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</si>
  <si>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</t>
    </r>
    <r>
      <rPr>
        <sz val="14"/>
        <rFont val="Times New Roman"/>
        <family val="1"/>
        <charset val="204"/>
      </rPr>
      <t xml:space="preserve"> год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</si>
  <si>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2020 год</t>
  </si>
  <si>
    <t>2021 год</t>
  </si>
  <si>
    <t>2024 год</t>
  </si>
  <si>
    <t>2023 год</t>
  </si>
  <si>
    <t>2022 год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</si>
  <si>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</si>
  <si>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</si>
  <si>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</si>
  <si>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</si>
  <si>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</si>
  <si>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</si>
  <si>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</si>
  <si>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</si>
  <si>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</si>
  <si>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</si>
  <si>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</si>
  <si>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</si>
  <si>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</si>
  <si>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</si>
  <si>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</si>
  <si>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ВЛ-10 кВ п. Удимский  Котласский район (ВЛ-10 кВ - 1,42 км)</t>
  </si>
  <si>
    <t>шт./комплект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</si>
  <si>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</si>
  <si>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</si>
  <si>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</si>
  <si>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</si>
  <si>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</si>
  <si>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</si>
  <si>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</si>
  <si>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</si>
  <si>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</si>
  <si>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</si>
  <si>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</si>
  <si>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</si>
  <si>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</si>
  <si>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</si>
  <si>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</si>
  <si>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</si>
  <si>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</si>
  <si>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</si>
  <si>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</si>
  <si>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</si>
  <si>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</si>
  <si>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</si>
  <si>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</si>
  <si>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</si>
  <si>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</si>
  <si>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</si>
  <si>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</si>
  <si>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</si>
  <si>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</si>
  <si>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</si>
  <si>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</si>
  <si>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снегохода (2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</si>
  <si>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</si>
  <si>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</si>
  <si>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</si>
  <si>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</si>
  <si>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</si>
  <si>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</si>
  <si>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</si>
  <si>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</si>
  <si>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</si>
  <si>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</si>
  <si>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</si>
  <si>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</si>
  <si>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Г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</si>
  <si>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</si>
  <si>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</si>
  <si>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</si>
  <si>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</si>
  <si>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</si>
  <si>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</si>
  <si>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</si>
  <si>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</si>
  <si>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</si>
  <si>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</si>
  <si>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</si>
  <si>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</si>
  <si>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</si>
  <si>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</si>
  <si>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</si>
  <si>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</si>
  <si>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</si>
  <si>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</si>
  <si>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</si>
  <si>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</si>
  <si>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</si>
  <si>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</si>
  <si>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</si>
  <si>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</si>
  <si>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</si>
  <si>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</si>
  <si>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</si>
  <si>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</si>
  <si>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</si>
  <si>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</si>
  <si>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</si>
  <si>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</si>
  <si>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</si>
  <si>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</si>
  <si>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</si>
  <si>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</si>
  <si>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</si>
  <si>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</si>
  <si>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</si>
  <si>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</si>
  <si>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</si>
  <si>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</si>
  <si>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</si>
  <si>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</si>
  <si>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</si>
  <si>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</si>
  <si>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</si>
  <si>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</si>
  <si>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</si>
  <si>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</si>
  <si>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</si>
  <si>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</si>
  <si>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</si>
  <si>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</si>
  <si>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</si>
  <si>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</si>
  <si>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</si>
  <si>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</si>
  <si>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</si>
  <si>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</si>
  <si>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</si>
  <si>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</si>
  <si>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</si>
  <si>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</si>
  <si>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</si>
  <si>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</si>
  <si>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</si>
  <si>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</si>
  <si>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</si>
  <si>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</si>
  <si>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</si>
  <si>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</si>
  <si>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</si>
  <si>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</si>
  <si>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</si>
  <si>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</si>
  <si>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</si>
  <si>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</si>
  <si>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</si>
  <si>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</si>
  <si>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</si>
  <si>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</si>
  <si>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</si>
  <si>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</si>
  <si>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</si>
  <si>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</si>
  <si>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</si>
  <si>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</si>
  <si>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</si>
  <si>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</si>
  <si>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</si>
  <si>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</si>
  <si>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</si>
  <si>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Предложение по корректировке утвержденного плана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</si>
  <si>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</si>
  <si>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</si>
  <si>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</si>
  <si>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</si>
  <si>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ВЛ-0,4 кВ в п. Куша Онежский район (ВЛ-0,4 кВ - 1,94 км)</t>
  </si>
  <si>
    <t>К_042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</si>
  <si>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</si>
  <si>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</si>
  <si>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</si>
  <si>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</si>
  <si>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</si>
  <si>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ВЛ-6 кВ от ПС-152 в п. Река Емца, Плесецкий район (ВЛ-6 кВ  - 6,1 км)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</si>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</sst>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7" fillId="0" borderId="0"/>
  </cellStyleXfs>
  <cellXfs count="53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2" fillId="0" borderId="0" xfId="0" applyFont="1"/>
    <xf numFmtId="0" fontId="2" fillId="0" borderId="0" xfId="0" applyFont="1" applyFill="1" applyAlignment="1">
      <alignment horizontal="right"/>
    </xf>
    <xf numFmtId="0" fontId="9" fillId="0" borderId="1" xfId="5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9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0" fillId="0" borderId="0" xfId="5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wrapText="1"/>
    </xf>
    <xf numFmtId="0" fontId="8" fillId="0" borderId="0" xfId="3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58"/>
  <sheetViews>
    <sheetView tabSelected="1" zoomScale="70" zoomScaleNormal="70" workbookViewId="0">
      <selection activeCell="A11" sqref="A11:BL11"/>
    </sheetView>
  </sheetViews>
  <sheetFormatPr defaultRowHeight="15.75" x14ac:dyDescent="0.25"/>
  <cols>
    <col min="1" max="1" width="13.7109375" style="5" customWidth="1"/>
    <col min="2" max="2" width="37.85546875" style="5" customWidth="1"/>
    <col min="3" max="3" width="15.85546875" style="26" customWidth="1"/>
    <col min="4" max="4" width="9.5703125" style="5" bestFit="1" customWidth="1"/>
    <col min="5" max="15" width="6.5703125" style="5" bestFit="1" customWidth="1"/>
    <col min="16" max="16" width="8.28515625" style="5" customWidth="1"/>
    <col min="17" max="18" width="6.85546875" style="5" customWidth="1"/>
    <col min="19" max="19" width="7.42578125" style="5" customWidth="1"/>
    <col min="20" max="63" width="6.85546875" style="5" customWidth="1"/>
    <col min="64" max="64" width="18.7109375" style="5" customWidth="1"/>
    <col min="65" max="16384" width="9.140625" style="5"/>
  </cols>
  <sheetData>
    <row r="1" spans="1:106" ht="18.75" x14ac:dyDescent="0.25">
      <c r="V1" s="4"/>
      <c r="W1" s="4"/>
      <c r="X1" s="4"/>
      <c r="Y1" s="4"/>
      <c r="Z1" s="4"/>
      <c r="AA1" s="4"/>
      <c r="AB1" s="4"/>
      <c r="AC1" s="4"/>
      <c r="AD1" s="4"/>
      <c r="AE1" s="4"/>
      <c r="BL1" s="1" t="s">
        <v>24</v>
      </c>
    </row>
    <row r="2" spans="1:106" ht="18.75" x14ac:dyDescent="0.3">
      <c r="V2" s="4"/>
      <c r="W2" s="4"/>
      <c r="X2" s="4"/>
      <c r="Y2" s="4"/>
      <c r="Z2" s="4"/>
      <c r="AA2" s="4"/>
      <c r="AB2" s="4"/>
      <c r="AC2" s="4"/>
      <c r="AD2" s="4"/>
      <c r="AE2" s="4"/>
      <c r="BL2" s="2" t="s">
        <v>0</v>
      </c>
    </row>
    <row r="3" spans="1:106" ht="18.75" x14ac:dyDescent="0.3">
      <c r="V3" s="4"/>
      <c r="W3" s="4"/>
      <c r="X3" s="4"/>
      <c r="Y3" s="4"/>
      <c r="Z3" s="4"/>
      <c r="AA3" s="4"/>
      <c r="AB3" s="4"/>
      <c r="AC3" s="4"/>
      <c r="AD3" s="4"/>
      <c r="AE3" s="4"/>
      <c r="BL3" s="2" t="s">
        <v>161</v>
      </c>
    </row>
    <row r="4" spans="1:106" x14ac:dyDescent="0.25">
      <c r="A4" s="37" t="s">
        <v>25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</row>
    <row r="6" spans="1:106" ht="18.75" x14ac:dyDescent="0.25">
      <c r="A6" s="39" t="s">
        <v>160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</row>
    <row r="7" spans="1:106" x14ac:dyDescent="0.25">
      <c r="A7" s="40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106" x14ac:dyDescent="0.25">
      <c r="A8" s="4"/>
      <c r="B8" s="4"/>
      <c r="C8" s="2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4"/>
      <c r="AJ8" s="6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106" ht="18.75" x14ac:dyDescent="0.3">
      <c r="A9" s="41" t="s">
        <v>177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1" spans="1:106" ht="18.75" x14ac:dyDescent="0.3">
      <c r="A11" s="41" t="s">
        <v>358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106" x14ac:dyDescent="0.25">
      <c r="A12" s="52" t="s">
        <v>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</row>
    <row r="13" spans="1:106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</row>
    <row r="14" spans="1:106" x14ac:dyDescent="0.25">
      <c r="A14" s="51" t="s">
        <v>3</v>
      </c>
      <c r="B14" s="51" t="s">
        <v>4</v>
      </c>
      <c r="C14" s="51" t="s">
        <v>5</v>
      </c>
      <c r="D14" s="43" t="s">
        <v>178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35" t="s">
        <v>26</v>
      </c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4" t="s">
        <v>6</v>
      </c>
    </row>
    <row r="15" spans="1:106" ht="15.75" customHeight="1" x14ac:dyDescent="0.25">
      <c r="A15" s="51"/>
      <c r="B15" s="51"/>
      <c r="C15" s="51"/>
      <c r="D15" s="46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47"/>
      <c r="P15" s="33" t="s">
        <v>179</v>
      </c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 t="s">
        <v>182</v>
      </c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 t="s">
        <v>181</v>
      </c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 t="s">
        <v>180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4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</row>
    <row r="16" spans="1:106" x14ac:dyDescent="0.25">
      <c r="A16" s="51"/>
      <c r="B16" s="51"/>
      <c r="C16" s="51"/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4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</row>
    <row r="17" spans="1:106" ht="36" customHeight="1" x14ac:dyDescent="0.25">
      <c r="A17" s="51"/>
      <c r="B17" s="51"/>
      <c r="C17" s="51"/>
      <c r="D17" s="33" t="s">
        <v>162</v>
      </c>
      <c r="E17" s="33"/>
      <c r="F17" s="33"/>
      <c r="G17" s="33"/>
      <c r="H17" s="33"/>
      <c r="I17" s="33"/>
      <c r="J17" s="34" t="s">
        <v>338</v>
      </c>
      <c r="K17" s="34"/>
      <c r="L17" s="34"/>
      <c r="M17" s="34"/>
      <c r="N17" s="34"/>
      <c r="O17" s="34"/>
      <c r="P17" s="33" t="s">
        <v>162</v>
      </c>
      <c r="Q17" s="33"/>
      <c r="R17" s="33"/>
      <c r="S17" s="33"/>
      <c r="T17" s="33"/>
      <c r="U17" s="33"/>
      <c r="V17" s="34" t="s">
        <v>338</v>
      </c>
      <c r="W17" s="34"/>
      <c r="X17" s="34"/>
      <c r="Y17" s="34"/>
      <c r="Z17" s="34"/>
      <c r="AA17" s="34"/>
      <c r="AB17" s="33" t="s">
        <v>162</v>
      </c>
      <c r="AC17" s="33"/>
      <c r="AD17" s="33"/>
      <c r="AE17" s="33"/>
      <c r="AF17" s="33"/>
      <c r="AG17" s="33"/>
      <c r="AH17" s="34" t="s">
        <v>338</v>
      </c>
      <c r="AI17" s="34"/>
      <c r="AJ17" s="34"/>
      <c r="AK17" s="34"/>
      <c r="AL17" s="34"/>
      <c r="AM17" s="34"/>
      <c r="AN17" s="33" t="s">
        <v>162</v>
      </c>
      <c r="AO17" s="33"/>
      <c r="AP17" s="33"/>
      <c r="AQ17" s="33"/>
      <c r="AR17" s="33"/>
      <c r="AS17" s="33"/>
      <c r="AT17" s="34" t="s">
        <v>338</v>
      </c>
      <c r="AU17" s="34"/>
      <c r="AV17" s="34"/>
      <c r="AW17" s="34"/>
      <c r="AX17" s="34"/>
      <c r="AY17" s="34"/>
      <c r="AZ17" s="33" t="s">
        <v>162</v>
      </c>
      <c r="BA17" s="33"/>
      <c r="BB17" s="33"/>
      <c r="BC17" s="33"/>
      <c r="BD17" s="33"/>
      <c r="BE17" s="33"/>
      <c r="BF17" s="34" t="s">
        <v>338</v>
      </c>
      <c r="BG17" s="34"/>
      <c r="BH17" s="34"/>
      <c r="BI17" s="34"/>
      <c r="BJ17" s="34"/>
      <c r="BK17" s="34"/>
      <c r="BL17" s="34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1"/>
      <c r="CW17" s="31"/>
      <c r="CX17" s="31"/>
      <c r="CY17" s="31"/>
      <c r="CZ17" s="31"/>
      <c r="DA17" s="31"/>
      <c r="DB17" s="31"/>
    </row>
    <row r="18" spans="1:106" ht="72.75" x14ac:dyDescent="0.25">
      <c r="A18" s="51"/>
      <c r="B18" s="51"/>
      <c r="C18" s="51"/>
      <c r="D18" s="7" t="s">
        <v>27</v>
      </c>
      <c r="E18" s="7" t="s">
        <v>7</v>
      </c>
      <c r="F18" s="7" t="s">
        <v>8</v>
      </c>
      <c r="G18" s="3" t="s">
        <v>9</v>
      </c>
      <c r="H18" s="7" t="s">
        <v>10</v>
      </c>
      <c r="I18" s="7" t="s">
        <v>199</v>
      </c>
      <c r="J18" s="7" t="s">
        <v>27</v>
      </c>
      <c r="K18" s="7" t="s">
        <v>7</v>
      </c>
      <c r="L18" s="7" t="s">
        <v>8</v>
      </c>
      <c r="M18" s="3" t="s">
        <v>9</v>
      </c>
      <c r="N18" s="7" t="s">
        <v>10</v>
      </c>
      <c r="O18" s="7" t="s">
        <v>199</v>
      </c>
      <c r="P18" s="7" t="s">
        <v>27</v>
      </c>
      <c r="Q18" s="7" t="s">
        <v>7</v>
      </c>
      <c r="R18" s="7" t="s">
        <v>8</v>
      </c>
      <c r="S18" s="3" t="s">
        <v>9</v>
      </c>
      <c r="T18" s="7" t="s">
        <v>10</v>
      </c>
      <c r="U18" s="7" t="s">
        <v>199</v>
      </c>
      <c r="V18" s="7" t="s">
        <v>27</v>
      </c>
      <c r="W18" s="7" t="s">
        <v>7</v>
      </c>
      <c r="X18" s="7" t="s">
        <v>8</v>
      </c>
      <c r="Y18" s="3" t="s">
        <v>9</v>
      </c>
      <c r="Z18" s="7" t="s">
        <v>10</v>
      </c>
      <c r="AA18" s="7" t="s">
        <v>199</v>
      </c>
      <c r="AB18" s="7" t="s">
        <v>27</v>
      </c>
      <c r="AC18" s="7" t="s">
        <v>7</v>
      </c>
      <c r="AD18" s="7" t="s">
        <v>8</v>
      </c>
      <c r="AE18" s="3" t="s">
        <v>9</v>
      </c>
      <c r="AF18" s="7" t="s">
        <v>10</v>
      </c>
      <c r="AG18" s="7" t="s">
        <v>199</v>
      </c>
      <c r="AH18" s="7" t="s">
        <v>27</v>
      </c>
      <c r="AI18" s="7" t="s">
        <v>7</v>
      </c>
      <c r="AJ18" s="7" t="s">
        <v>8</v>
      </c>
      <c r="AK18" s="3" t="s">
        <v>9</v>
      </c>
      <c r="AL18" s="7" t="s">
        <v>10</v>
      </c>
      <c r="AM18" s="7" t="s">
        <v>199</v>
      </c>
      <c r="AN18" s="7" t="s">
        <v>27</v>
      </c>
      <c r="AO18" s="7" t="s">
        <v>7</v>
      </c>
      <c r="AP18" s="7" t="s">
        <v>8</v>
      </c>
      <c r="AQ18" s="3" t="s">
        <v>9</v>
      </c>
      <c r="AR18" s="7" t="s">
        <v>10</v>
      </c>
      <c r="AS18" s="7" t="s">
        <v>199</v>
      </c>
      <c r="AT18" s="7" t="s">
        <v>27</v>
      </c>
      <c r="AU18" s="7" t="s">
        <v>7</v>
      </c>
      <c r="AV18" s="7" t="s">
        <v>8</v>
      </c>
      <c r="AW18" s="3" t="s">
        <v>9</v>
      </c>
      <c r="AX18" s="7" t="s">
        <v>10</v>
      </c>
      <c r="AY18" s="7" t="s">
        <v>199</v>
      </c>
      <c r="AZ18" s="7" t="s">
        <v>27</v>
      </c>
      <c r="BA18" s="7" t="s">
        <v>7</v>
      </c>
      <c r="BB18" s="7" t="s">
        <v>8</v>
      </c>
      <c r="BC18" s="3" t="s">
        <v>9</v>
      </c>
      <c r="BD18" s="7" t="s">
        <v>10</v>
      </c>
      <c r="BE18" s="7" t="s">
        <v>199</v>
      </c>
      <c r="BF18" s="7" t="s">
        <v>27</v>
      </c>
      <c r="BG18" s="7" t="s">
        <v>7</v>
      </c>
      <c r="BH18" s="7" t="s">
        <v>8</v>
      </c>
      <c r="BI18" s="3" t="s">
        <v>9</v>
      </c>
      <c r="BJ18" s="7" t="s">
        <v>10</v>
      </c>
      <c r="BK18" s="7" t="s">
        <v>199</v>
      </c>
      <c r="BL18" s="34"/>
      <c r="CA18" s="11"/>
      <c r="CB18" s="11"/>
      <c r="CC18" s="11"/>
      <c r="CD18" s="12"/>
      <c r="CE18" s="12"/>
      <c r="CF18" s="12"/>
      <c r="CG18" s="11"/>
      <c r="CH18" s="11"/>
      <c r="CI18" s="11"/>
      <c r="CJ18" s="11"/>
      <c r="CK18" s="12"/>
      <c r="CL18" s="12"/>
      <c r="CM18" s="12"/>
      <c r="CN18" s="11"/>
      <c r="CO18" s="11"/>
      <c r="CP18" s="11"/>
      <c r="CQ18" s="11"/>
      <c r="CR18" s="12"/>
      <c r="CS18" s="12"/>
      <c r="CT18" s="12"/>
      <c r="CU18" s="11"/>
      <c r="CV18" s="11"/>
      <c r="CW18" s="11"/>
      <c r="CX18" s="11"/>
      <c r="CY18" s="12"/>
      <c r="CZ18" s="12"/>
      <c r="DA18" s="12"/>
      <c r="DB18" s="11"/>
    </row>
    <row r="19" spans="1:106" x14ac:dyDescent="0.25">
      <c r="A19" s="8">
        <v>1</v>
      </c>
      <c r="B19" s="8">
        <v>2</v>
      </c>
      <c r="C19" s="24">
        <v>3</v>
      </c>
      <c r="D19" s="9" t="s">
        <v>11</v>
      </c>
      <c r="E19" s="9" t="s">
        <v>12</v>
      </c>
      <c r="F19" s="9" t="s">
        <v>13</v>
      </c>
      <c r="G19" s="9" t="s">
        <v>14</v>
      </c>
      <c r="H19" s="9" t="s">
        <v>15</v>
      </c>
      <c r="I19" s="9" t="s">
        <v>16</v>
      </c>
      <c r="J19" s="9" t="s">
        <v>17</v>
      </c>
      <c r="K19" s="9" t="s">
        <v>18</v>
      </c>
      <c r="L19" s="9" t="s">
        <v>19</v>
      </c>
      <c r="M19" s="9" t="s">
        <v>20</v>
      </c>
      <c r="N19" s="9" t="s">
        <v>21</v>
      </c>
      <c r="O19" s="9" t="s">
        <v>22</v>
      </c>
      <c r="P19" s="9" t="s">
        <v>28</v>
      </c>
      <c r="Q19" s="9" t="s">
        <v>29</v>
      </c>
      <c r="R19" s="9" t="s">
        <v>30</v>
      </c>
      <c r="S19" s="9" t="s">
        <v>31</v>
      </c>
      <c r="T19" s="9" t="s">
        <v>32</v>
      </c>
      <c r="U19" s="9" t="s">
        <v>33</v>
      </c>
      <c r="V19" s="9" t="s">
        <v>34</v>
      </c>
      <c r="W19" s="9" t="s">
        <v>35</v>
      </c>
      <c r="X19" s="9" t="s">
        <v>36</v>
      </c>
      <c r="Y19" s="9" t="s">
        <v>37</v>
      </c>
      <c r="Z19" s="9" t="s">
        <v>38</v>
      </c>
      <c r="AA19" s="9" t="s">
        <v>39</v>
      </c>
      <c r="AB19" s="9" t="s">
        <v>40</v>
      </c>
      <c r="AC19" s="9" t="s">
        <v>41</v>
      </c>
      <c r="AD19" s="9" t="s">
        <v>42</v>
      </c>
      <c r="AE19" s="9" t="s">
        <v>43</v>
      </c>
      <c r="AF19" s="9" t="s">
        <v>44</v>
      </c>
      <c r="AG19" s="9" t="s">
        <v>45</v>
      </c>
      <c r="AH19" s="9" t="s">
        <v>46</v>
      </c>
      <c r="AI19" s="9" t="s">
        <v>47</v>
      </c>
      <c r="AJ19" s="9" t="s">
        <v>48</v>
      </c>
      <c r="AK19" s="9" t="s">
        <v>49</v>
      </c>
      <c r="AL19" s="9" t="s">
        <v>50</v>
      </c>
      <c r="AM19" s="9" t="s">
        <v>51</v>
      </c>
      <c r="AN19" s="9" t="s">
        <v>52</v>
      </c>
      <c r="AO19" s="9" t="s">
        <v>53</v>
      </c>
      <c r="AP19" s="9" t="s">
        <v>54</v>
      </c>
      <c r="AQ19" s="9" t="s">
        <v>55</v>
      </c>
      <c r="AR19" s="9" t="s">
        <v>56</v>
      </c>
      <c r="AS19" s="9" t="s">
        <v>57</v>
      </c>
      <c r="AT19" s="9" t="s">
        <v>58</v>
      </c>
      <c r="AU19" s="9" t="s">
        <v>59</v>
      </c>
      <c r="AV19" s="9" t="s">
        <v>60</v>
      </c>
      <c r="AW19" s="9" t="s">
        <v>61</v>
      </c>
      <c r="AX19" s="9" t="s">
        <v>62</v>
      </c>
      <c r="AY19" s="9" t="s">
        <v>63</v>
      </c>
      <c r="AZ19" s="9" t="s">
        <v>163</v>
      </c>
      <c r="BA19" s="9" t="s">
        <v>164</v>
      </c>
      <c r="BB19" s="9" t="s">
        <v>165</v>
      </c>
      <c r="BC19" s="9" t="s">
        <v>166</v>
      </c>
      <c r="BD19" s="9" t="s">
        <v>167</v>
      </c>
      <c r="BE19" s="9" t="s">
        <v>168</v>
      </c>
      <c r="BF19" s="9" t="s">
        <v>169</v>
      </c>
      <c r="BG19" s="9" t="s">
        <v>170</v>
      </c>
      <c r="BH19" s="9" t="s">
        <v>171</v>
      </c>
      <c r="BI19" s="9" t="s">
        <v>172</v>
      </c>
      <c r="BJ19" s="9" t="s">
        <v>173</v>
      </c>
      <c r="BK19" s="9" t="s">
        <v>174</v>
      </c>
      <c r="BL19" s="9" t="s">
        <v>23</v>
      </c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</row>
    <row r="20" spans="1:106" ht="31.5" x14ac:dyDescent="0.25">
      <c r="A20" s="15" t="s">
        <v>76</v>
      </c>
      <c r="B20" s="16" t="s">
        <v>77</v>
      </c>
      <c r="C20" s="28" t="s">
        <v>244</v>
      </c>
      <c r="D20" s="18" t="s">
        <v>176</v>
      </c>
      <c r="E20" s="18">
        <f>E21+E22+E24+E26</f>
        <v>0</v>
      </c>
      <c r="F20" s="18">
        <f t="shared" ref="F20:BK20" si="0">F21+F22+F24+F26</f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 t="s">
        <v>176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 t="s">
        <v>176</v>
      </c>
      <c r="Q20" s="18">
        <f t="shared" si="0"/>
        <v>1.42</v>
      </c>
      <c r="R20" s="18">
        <f t="shared" si="0"/>
        <v>0</v>
      </c>
      <c r="S20" s="18">
        <f t="shared" si="0"/>
        <v>4.4749999999999996</v>
      </c>
      <c r="T20" s="18">
        <f t="shared" si="0"/>
        <v>0.22700000000000001</v>
      </c>
      <c r="U20" s="18">
        <f t="shared" si="0"/>
        <v>128</v>
      </c>
      <c r="V20" s="18" t="s">
        <v>176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si="0"/>
        <v>0</v>
      </c>
      <c r="AA20" s="18">
        <f t="shared" si="0"/>
        <v>0</v>
      </c>
      <c r="AB20" s="18" t="s">
        <v>176</v>
      </c>
      <c r="AC20" s="18">
        <f t="shared" si="0"/>
        <v>1.67</v>
      </c>
      <c r="AD20" s="18">
        <f t="shared" si="0"/>
        <v>0</v>
      </c>
      <c r="AE20" s="18">
        <f t="shared" si="0"/>
        <v>26.477999999999998</v>
      </c>
      <c r="AF20" s="18">
        <f t="shared" si="0"/>
        <v>0</v>
      </c>
      <c r="AG20" s="18">
        <f t="shared" si="0"/>
        <v>132</v>
      </c>
      <c r="AH20" s="18" t="s">
        <v>176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  <c r="AM20" s="18">
        <f t="shared" si="0"/>
        <v>0</v>
      </c>
      <c r="AN20" s="18" t="s">
        <v>176</v>
      </c>
      <c r="AO20" s="18">
        <f t="shared" si="0"/>
        <v>0.72000000000000008</v>
      </c>
      <c r="AP20" s="18">
        <f t="shared" si="0"/>
        <v>0</v>
      </c>
      <c r="AQ20" s="18">
        <f t="shared" si="0"/>
        <v>22.76</v>
      </c>
      <c r="AR20" s="18">
        <f t="shared" si="0"/>
        <v>0</v>
      </c>
      <c r="AS20" s="18">
        <f t="shared" si="0"/>
        <v>138</v>
      </c>
      <c r="AT20" s="18" t="s">
        <v>176</v>
      </c>
      <c r="AU20" s="18">
        <f t="shared" si="0"/>
        <v>0</v>
      </c>
      <c r="AV20" s="18">
        <f t="shared" si="0"/>
        <v>0</v>
      </c>
      <c r="AW20" s="18">
        <f t="shared" si="0"/>
        <v>0</v>
      </c>
      <c r="AX20" s="18">
        <f t="shared" si="0"/>
        <v>0</v>
      </c>
      <c r="AY20" s="18">
        <f t="shared" si="0"/>
        <v>0</v>
      </c>
      <c r="AZ20" s="18" t="s">
        <v>176</v>
      </c>
      <c r="BA20" s="18">
        <f t="shared" si="0"/>
        <v>7.18</v>
      </c>
      <c r="BB20" s="18">
        <f t="shared" si="0"/>
        <v>0</v>
      </c>
      <c r="BC20" s="18">
        <f t="shared" si="0"/>
        <v>52.691000000000003</v>
      </c>
      <c r="BD20" s="18">
        <f t="shared" si="0"/>
        <v>0</v>
      </c>
      <c r="BE20" s="18">
        <f t="shared" si="0"/>
        <v>133</v>
      </c>
      <c r="BF20" s="18" t="s">
        <v>176</v>
      </c>
      <c r="BG20" s="18">
        <f t="shared" si="0"/>
        <v>0</v>
      </c>
      <c r="BH20" s="18">
        <f t="shared" si="0"/>
        <v>0</v>
      </c>
      <c r="BI20" s="18">
        <f t="shared" si="0"/>
        <v>0</v>
      </c>
      <c r="BJ20" s="18">
        <f t="shared" si="0"/>
        <v>0</v>
      </c>
      <c r="BK20" s="18">
        <f t="shared" si="0"/>
        <v>0</v>
      </c>
      <c r="BL20" s="18" t="s">
        <v>176</v>
      </c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</row>
    <row r="21" spans="1:106" ht="31.5" x14ac:dyDescent="0.25">
      <c r="A21" s="15" t="s">
        <v>78</v>
      </c>
      <c r="B21" s="16" t="s">
        <v>79</v>
      </c>
      <c r="C21" s="28" t="s">
        <v>244</v>
      </c>
      <c r="D21" s="18" t="s">
        <v>176</v>
      </c>
      <c r="E21" s="18">
        <f>E28</f>
        <v>0</v>
      </c>
      <c r="F21" s="18">
        <f t="shared" ref="F21:BK21" si="1">F28</f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 t="s">
        <v>176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8">
        <f t="shared" si="1"/>
        <v>0</v>
      </c>
      <c r="O21" s="18">
        <f t="shared" si="1"/>
        <v>0</v>
      </c>
      <c r="P21" s="18" t="s">
        <v>176</v>
      </c>
      <c r="Q21" s="18">
        <f t="shared" si="1"/>
        <v>1.26</v>
      </c>
      <c r="R21" s="18">
        <f t="shared" si="1"/>
        <v>0</v>
      </c>
      <c r="S21" s="18">
        <f t="shared" si="1"/>
        <v>0</v>
      </c>
      <c r="T21" s="18">
        <f t="shared" si="1"/>
        <v>0.22700000000000001</v>
      </c>
      <c r="U21" s="18">
        <f t="shared" si="1"/>
        <v>0</v>
      </c>
      <c r="V21" s="18" t="s">
        <v>176</v>
      </c>
      <c r="W21" s="18">
        <f t="shared" si="1"/>
        <v>0</v>
      </c>
      <c r="X21" s="18">
        <f t="shared" si="1"/>
        <v>0</v>
      </c>
      <c r="Y21" s="18">
        <f t="shared" si="1"/>
        <v>0</v>
      </c>
      <c r="Z21" s="18">
        <f t="shared" si="1"/>
        <v>0</v>
      </c>
      <c r="AA21" s="18">
        <f t="shared" si="1"/>
        <v>0</v>
      </c>
      <c r="AB21" s="18" t="s">
        <v>176</v>
      </c>
      <c r="AC21" s="18">
        <f t="shared" si="1"/>
        <v>0</v>
      </c>
      <c r="AD21" s="18">
        <f t="shared" si="1"/>
        <v>0</v>
      </c>
      <c r="AE21" s="18">
        <f t="shared" si="1"/>
        <v>0</v>
      </c>
      <c r="AF21" s="18">
        <f t="shared" si="1"/>
        <v>0</v>
      </c>
      <c r="AG21" s="18">
        <f t="shared" si="1"/>
        <v>0</v>
      </c>
      <c r="AH21" s="18" t="s">
        <v>176</v>
      </c>
      <c r="AI21" s="18">
        <f t="shared" si="1"/>
        <v>0</v>
      </c>
      <c r="AJ21" s="18">
        <f t="shared" si="1"/>
        <v>0</v>
      </c>
      <c r="AK21" s="18">
        <f t="shared" si="1"/>
        <v>0</v>
      </c>
      <c r="AL21" s="18">
        <f t="shared" si="1"/>
        <v>0</v>
      </c>
      <c r="AM21" s="18">
        <f t="shared" si="1"/>
        <v>0</v>
      </c>
      <c r="AN21" s="18" t="s">
        <v>176</v>
      </c>
      <c r="AO21" s="18">
        <f t="shared" si="1"/>
        <v>0</v>
      </c>
      <c r="AP21" s="18">
        <f t="shared" si="1"/>
        <v>0</v>
      </c>
      <c r="AQ21" s="18">
        <f t="shared" si="1"/>
        <v>0</v>
      </c>
      <c r="AR21" s="18">
        <f t="shared" si="1"/>
        <v>0</v>
      </c>
      <c r="AS21" s="18">
        <f t="shared" si="1"/>
        <v>0</v>
      </c>
      <c r="AT21" s="18" t="s">
        <v>176</v>
      </c>
      <c r="AU21" s="18">
        <f t="shared" si="1"/>
        <v>0</v>
      </c>
      <c r="AV21" s="18">
        <f t="shared" si="1"/>
        <v>0</v>
      </c>
      <c r="AW21" s="18">
        <f t="shared" si="1"/>
        <v>0</v>
      </c>
      <c r="AX21" s="18">
        <f t="shared" si="1"/>
        <v>0</v>
      </c>
      <c r="AY21" s="18">
        <f t="shared" si="1"/>
        <v>0</v>
      </c>
      <c r="AZ21" s="18" t="s">
        <v>176</v>
      </c>
      <c r="BA21" s="18">
        <f t="shared" si="1"/>
        <v>0</v>
      </c>
      <c r="BB21" s="18">
        <f t="shared" si="1"/>
        <v>0</v>
      </c>
      <c r="BC21" s="18">
        <f t="shared" si="1"/>
        <v>0</v>
      </c>
      <c r="BD21" s="18">
        <f t="shared" si="1"/>
        <v>0</v>
      </c>
      <c r="BE21" s="18">
        <f t="shared" si="1"/>
        <v>0</v>
      </c>
      <c r="BF21" s="18" t="s">
        <v>176</v>
      </c>
      <c r="BG21" s="18">
        <f t="shared" si="1"/>
        <v>0</v>
      </c>
      <c r="BH21" s="18">
        <f t="shared" si="1"/>
        <v>0</v>
      </c>
      <c r="BI21" s="18">
        <f t="shared" si="1"/>
        <v>0</v>
      </c>
      <c r="BJ21" s="18">
        <f t="shared" si="1"/>
        <v>0</v>
      </c>
      <c r="BK21" s="18">
        <f t="shared" si="1"/>
        <v>0</v>
      </c>
      <c r="BL21" s="18" t="s">
        <v>176</v>
      </c>
    </row>
    <row r="22" spans="1:106" ht="47.25" x14ac:dyDescent="0.25">
      <c r="A22" s="15" t="s">
        <v>80</v>
      </c>
      <c r="B22" s="16" t="s">
        <v>81</v>
      </c>
      <c r="C22" s="28" t="s">
        <v>244</v>
      </c>
      <c r="D22" s="18" t="s">
        <v>176</v>
      </c>
      <c r="E22" s="18">
        <f>E49</f>
        <v>0</v>
      </c>
      <c r="F22" s="18">
        <f t="shared" ref="F22:BK22" si="2">F49</f>
        <v>0</v>
      </c>
      <c r="G22" s="18">
        <f t="shared" si="2"/>
        <v>0</v>
      </c>
      <c r="H22" s="18">
        <f t="shared" si="2"/>
        <v>0</v>
      </c>
      <c r="I22" s="18">
        <f t="shared" si="2"/>
        <v>0</v>
      </c>
      <c r="J22" s="18" t="s">
        <v>176</v>
      </c>
      <c r="K22" s="18">
        <f t="shared" si="2"/>
        <v>0</v>
      </c>
      <c r="L22" s="18">
        <f t="shared" si="2"/>
        <v>0</v>
      </c>
      <c r="M22" s="18">
        <f t="shared" si="2"/>
        <v>0</v>
      </c>
      <c r="N22" s="18">
        <f t="shared" si="2"/>
        <v>0</v>
      </c>
      <c r="O22" s="18">
        <f t="shared" si="2"/>
        <v>0</v>
      </c>
      <c r="P22" s="18" t="s">
        <v>176</v>
      </c>
      <c r="Q22" s="18">
        <f t="shared" si="2"/>
        <v>0</v>
      </c>
      <c r="R22" s="18">
        <f t="shared" si="2"/>
        <v>0</v>
      </c>
      <c r="S22" s="18">
        <f t="shared" si="2"/>
        <v>4.29</v>
      </c>
      <c r="T22" s="18">
        <f t="shared" si="2"/>
        <v>0</v>
      </c>
      <c r="U22" s="18">
        <f t="shared" si="2"/>
        <v>113</v>
      </c>
      <c r="V22" s="18" t="s">
        <v>176</v>
      </c>
      <c r="W22" s="18">
        <f t="shared" si="2"/>
        <v>0</v>
      </c>
      <c r="X22" s="18">
        <f t="shared" si="2"/>
        <v>0</v>
      </c>
      <c r="Y22" s="18">
        <f t="shared" si="2"/>
        <v>0</v>
      </c>
      <c r="Z22" s="18">
        <f t="shared" si="2"/>
        <v>0</v>
      </c>
      <c r="AA22" s="18">
        <f t="shared" si="2"/>
        <v>0</v>
      </c>
      <c r="AB22" s="18" t="s">
        <v>176</v>
      </c>
      <c r="AC22" s="18">
        <f t="shared" si="2"/>
        <v>1.26</v>
      </c>
      <c r="AD22" s="18">
        <f t="shared" si="2"/>
        <v>0</v>
      </c>
      <c r="AE22" s="18">
        <f t="shared" si="2"/>
        <v>20.797999999999998</v>
      </c>
      <c r="AF22" s="18">
        <f t="shared" si="2"/>
        <v>0</v>
      </c>
      <c r="AG22" s="18">
        <f t="shared" si="2"/>
        <v>111</v>
      </c>
      <c r="AH22" s="18" t="s">
        <v>176</v>
      </c>
      <c r="AI22" s="18">
        <f t="shared" si="2"/>
        <v>0</v>
      </c>
      <c r="AJ22" s="18">
        <f t="shared" si="2"/>
        <v>0</v>
      </c>
      <c r="AK22" s="18">
        <f t="shared" si="2"/>
        <v>0</v>
      </c>
      <c r="AL22" s="18">
        <f t="shared" si="2"/>
        <v>0</v>
      </c>
      <c r="AM22" s="18">
        <f t="shared" si="2"/>
        <v>0</v>
      </c>
      <c r="AN22" s="18" t="s">
        <v>176</v>
      </c>
      <c r="AO22" s="18">
        <f t="shared" si="2"/>
        <v>0</v>
      </c>
      <c r="AP22" s="18">
        <f t="shared" si="2"/>
        <v>0</v>
      </c>
      <c r="AQ22" s="18">
        <f t="shared" si="2"/>
        <v>19.920000000000002</v>
      </c>
      <c r="AR22" s="18">
        <f t="shared" si="2"/>
        <v>0</v>
      </c>
      <c r="AS22" s="18">
        <f t="shared" si="2"/>
        <v>114</v>
      </c>
      <c r="AT22" s="18" t="s">
        <v>176</v>
      </c>
      <c r="AU22" s="18">
        <f t="shared" si="2"/>
        <v>0</v>
      </c>
      <c r="AV22" s="18">
        <f t="shared" si="2"/>
        <v>0</v>
      </c>
      <c r="AW22" s="18">
        <f t="shared" si="2"/>
        <v>0</v>
      </c>
      <c r="AX22" s="18">
        <f t="shared" si="2"/>
        <v>0</v>
      </c>
      <c r="AY22" s="18">
        <f t="shared" si="2"/>
        <v>0</v>
      </c>
      <c r="AZ22" s="18" t="s">
        <v>176</v>
      </c>
      <c r="BA22" s="18">
        <f t="shared" si="2"/>
        <v>6.38</v>
      </c>
      <c r="BB22" s="18">
        <f t="shared" si="2"/>
        <v>0</v>
      </c>
      <c r="BC22" s="18">
        <f t="shared" si="2"/>
        <v>51.591000000000001</v>
      </c>
      <c r="BD22" s="18">
        <f t="shared" si="2"/>
        <v>0</v>
      </c>
      <c r="BE22" s="18">
        <f t="shared" si="2"/>
        <v>114</v>
      </c>
      <c r="BF22" s="18" t="s">
        <v>176</v>
      </c>
      <c r="BG22" s="18">
        <f t="shared" si="2"/>
        <v>0</v>
      </c>
      <c r="BH22" s="18">
        <f t="shared" si="2"/>
        <v>0</v>
      </c>
      <c r="BI22" s="18">
        <f t="shared" si="2"/>
        <v>0</v>
      </c>
      <c r="BJ22" s="18">
        <f t="shared" si="2"/>
        <v>0</v>
      </c>
      <c r="BK22" s="18">
        <f t="shared" si="2"/>
        <v>0</v>
      </c>
      <c r="BL22" s="18" t="s">
        <v>176</v>
      </c>
    </row>
    <row r="23" spans="1:106" ht="94.5" x14ac:dyDescent="0.25">
      <c r="A23" s="15" t="s">
        <v>82</v>
      </c>
      <c r="B23" s="17" t="s">
        <v>83</v>
      </c>
      <c r="C23" s="28" t="s">
        <v>244</v>
      </c>
      <c r="D23" s="18" t="s">
        <v>176</v>
      </c>
      <c r="E23" s="18" t="s">
        <v>176</v>
      </c>
      <c r="F23" s="18" t="s">
        <v>176</v>
      </c>
      <c r="G23" s="18" t="s">
        <v>176</v>
      </c>
      <c r="H23" s="18" t="s">
        <v>176</v>
      </c>
      <c r="I23" s="18" t="s">
        <v>176</v>
      </c>
      <c r="J23" s="18" t="s">
        <v>176</v>
      </c>
      <c r="K23" s="18" t="s">
        <v>176</v>
      </c>
      <c r="L23" s="18" t="s">
        <v>176</v>
      </c>
      <c r="M23" s="18" t="s">
        <v>176</v>
      </c>
      <c r="N23" s="18" t="s">
        <v>176</v>
      </c>
      <c r="O23" s="18" t="s">
        <v>176</v>
      </c>
      <c r="P23" s="18" t="s">
        <v>176</v>
      </c>
      <c r="Q23" s="18" t="s">
        <v>176</v>
      </c>
      <c r="R23" s="18" t="s">
        <v>176</v>
      </c>
      <c r="S23" s="18" t="s">
        <v>176</v>
      </c>
      <c r="T23" s="18" t="s">
        <v>176</v>
      </c>
      <c r="U23" s="18" t="s">
        <v>176</v>
      </c>
      <c r="V23" s="18" t="s">
        <v>176</v>
      </c>
      <c r="W23" s="18" t="s">
        <v>176</v>
      </c>
      <c r="X23" s="18" t="s">
        <v>176</v>
      </c>
      <c r="Y23" s="18" t="s">
        <v>176</v>
      </c>
      <c r="Z23" s="18" t="s">
        <v>176</v>
      </c>
      <c r="AA23" s="18" t="s">
        <v>176</v>
      </c>
      <c r="AB23" s="18" t="s">
        <v>176</v>
      </c>
      <c r="AC23" s="18" t="s">
        <v>176</v>
      </c>
      <c r="AD23" s="18" t="s">
        <v>176</v>
      </c>
      <c r="AE23" s="18" t="s">
        <v>176</v>
      </c>
      <c r="AF23" s="18" t="s">
        <v>176</v>
      </c>
      <c r="AG23" s="18" t="s">
        <v>176</v>
      </c>
      <c r="AH23" s="18" t="s">
        <v>176</v>
      </c>
      <c r="AI23" s="18" t="s">
        <v>176</v>
      </c>
      <c r="AJ23" s="18" t="s">
        <v>176</v>
      </c>
      <c r="AK23" s="18" t="s">
        <v>176</v>
      </c>
      <c r="AL23" s="18" t="s">
        <v>176</v>
      </c>
      <c r="AM23" s="18" t="s">
        <v>176</v>
      </c>
      <c r="AN23" s="18" t="s">
        <v>176</v>
      </c>
      <c r="AO23" s="18" t="s">
        <v>176</v>
      </c>
      <c r="AP23" s="18" t="s">
        <v>176</v>
      </c>
      <c r="AQ23" s="18" t="s">
        <v>176</v>
      </c>
      <c r="AR23" s="18" t="s">
        <v>176</v>
      </c>
      <c r="AS23" s="18" t="s">
        <v>176</v>
      </c>
      <c r="AT23" s="18" t="s">
        <v>176</v>
      </c>
      <c r="AU23" s="18" t="s">
        <v>176</v>
      </c>
      <c r="AV23" s="18" t="s">
        <v>176</v>
      </c>
      <c r="AW23" s="18" t="s">
        <v>176</v>
      </c>
      <c r="AX23" s="18" t="s">
        <v>176</v>
      </c>
      <c r="AY23" s="18" t="s">
        <v>176</v>
      </c>
      <c r="AZ23" s="18" t="s">
        <v>176</v>
      </c>
      <c r="BA23" s="18" t="s">
        <v>176</v>
      </c>
      <c r="BB23" s="18" t="s">
        <v>176</v>
      </c>
      <c r="BC23" s="18" t="s">
        <v>176</v>
      </c>
      <c r="BD23" s="18" t="s">
        <v>176</v>
      </c>
      <c r="BE23" s="18" t="s">
        <v>176</v>
      </c>
      <c r="BF23" s="18" t="s">
        <v>176</v>
      </c>
      <c r="BG23" s="18" t="s">
        <v>176</v>
      </c>
      <c r="BH23" s="18" t="s">
        <v>176</v>
      </c>
      <c r="BI23" s="18" t="s">
        <v>176</v>
      </c>
      <c r="BJ23" s="18" t="s">
        <v>176</v>
      </c>
      <c r="BK23" s="18" t="s">
        <v>176</v>
      </c>
      <c r="BL23" s="18" t="s">
        <v>176</v>
      </c>
    </row>
    <row r="24" spans="1:106" ht="47.25" x14ac:dyDescent="0.25">
      <c r="A24" s="15" t="s">
        <v>84</v>
      </c>
      <c r="B24" s="16" t="s">
        <v>85</v>
      </c>
      <c r="C24" s="28" t="s">
        <v>244</v>
      </c>
      <c r="D24" s="18" t="s">
        <v>176</v>
      </c>
      <c r="E24" s="18">
        <f>E117</f>
        <v>0</v>
      </c>
      <c r="F24" s="18">
        <f t="shared" ref="F24:BK24" si="3">F117</f>
        <v>0</v>
      </c>
      <c r="G24" s="18">
        <f t="shared" si="3"/>
        <v>0</v>
      </c>
      <c r="H24" s="18">
        <f t="shared" si="3"/>
        <v>0</v>
      </c>
      <c r="I24" s="18">
        <f t="shared" si="3"/>
        <v>0</v>
      </c>
      <c r="J24" s="18" t="s">
        <v>176</v>
      </c>
      <c r="K24" s="18">
        <f t="shared" si="3"/>
        <v>0</v>
      </c>
      <c r="L24" s="18">
        <f t="shared" si="3"/>
        <v>0</v>
      </c>
      <c r="M24" s="18">
        <f t="shared" si="3"/>
        <v>0</v>
      </c>
      <c r="N24" s="18">
        <f t="shared" si="3"/>
        <v>0</v>
      </c>
      <c r="O24" s="18">
        <f t="shared" si="3"/>
        <v>0</v>
      </c>
      <c r="P24" s="18" t="s">
        <v>176</v>
      </c>
      <c r="Q24" s="18">
        <f t="shared" si="3"/>
        <v>0.16</v>
      </c>
      <c r="R24" s="18">
        <f t="shared" si="3"/>
        <v>0</v>
      </c>
      <c r="S24" s="18">
        <f t="shared" si="3"/>
        <v>0.185</v>
      </c>
      <c r="T24" s="18">
        <f t="shared" si="3"/>
        <v>0</v>
      </c>
      <c r="U24" s="18">
        <f t="shared" si="3"/>
        <v>1</v>
      </c>
      <c r="V24" s="18" t="s">
        <v>176</v>
      </c>
      <c r="W24" s="18">
        <f t="shared" si="3"/>
        <v>0</v>
      </c>
      <c r="X24" s="18">
        <f t="shared" si="3"/>
        <v>0</v>
      </c>
      <c r="Y24" s="18">
        <f t="shared" si="3"/>
        <v>0</v>
      </c>
      <c r="Z24" s="18">
        <f t="shared" si="3"/>
        <v>0</v>
      </c>
      <c r="AA24" s="18">
        <f t="shared" si="3"/>
        <v>0</v>
      </c>
      <c r="AB24" s="18" t="s">
        <v>176</v>
      </c>
      <c r="AC24" s="18">
        <f t="shared" si="3"/>
        <v>0.41</v>
      </c>
      <c r="AD24" s="18">
        <f t="shared" si="3"/>
        <v>0</v>
      </c>
      <c r="AE24" s="18">
        <f t="shared" si="3"/>
        <v>5.68</v>
      </c>
      <c r="AF24" s="18">
        <f t="shared" si="3"/>
        <v>0</v>
      </c>
      <c r="AG24" s="18">
        <f t="shared" si="3"/>
        <v>0</v>
      </c>
      <c r="AH24" s="18" t="s">
        <v>176</v>
      </c>
      <c r="AI24" s="18">
        <f t="shared" si="3"/>
        <v>0</v>
      </c>
      <c r="AJ24" s="18">
        <f t="shared" si="3"/>
        <v>0</v>
      </c>
      <c r="AK24" s="18">
        <f t="shared" si="3"/>
        <v>0</v>
      </c>
      <c r="AL24" s="18">
        <f t="shared" si="3"/>
        <v>0</v>
      </c>
      <c r="AM24" s="18">
        <f t="shared" si="3"/>
        <v>0</v>
      </c>
      <c r="AN24" s="18" t="s">
        <v>176</v>
      </c>
      <c r="AO24" s="18">
        <f t="shared" si="3"/>
        <v>0.72000000000000008</v>
      </c>
      <c r="AP24" s="18">
        <f t="shared" si="3"/>
        <v>0</v>
      </c>
      <c r="AQ24" s="18">
        <f t="shared" si="3"/>
        <v>2.84</v>
      </c>
      <c r="AR24" s="18">
        <f t="shared" si="3"/>
        <v>0</v>
      </c>
      <c r="AS24" s="18">
        <f t="shared" si="3"/>
        <v>0</v>
      </c>
      <c r="AT24" s="18" t="s">
        <v>176</v>
      </c>
      <c r="AU24" s="18">
        <f t="shared" si="3"/>
        <v>0</v>
      </c>
      <c r="AV24" s="18">
        <f t="shared" si="3"/>
        <v>0</v>
      </c>
      <c r="AW24" s="18">
        <f t="shared" si="3"/>
        <v>0</v>
      </c>
      <c r="AX24" s="18">
        <f t="shared" si="3"/>
        <v>0</v>
      </c>
      <c r="AY24" s="18">
        <f t="shared" si="3"/>
        <v>0</v>
      </c>
      <c r="AZ24" s="18" t="s">
        <v>176</v>
      </c>
      <c r="BA24" s="18">
        <f t="shared" si="3"/>
        <v>0.8</v>
      </c>
      <c r="BB24" s="18">
        <f t="shared" si="3"/>
        <v>0</v>
      </c>
      <c r="BC24" s="18">
        <f t="shared" si="3"/>
        <v>1.1000000000000001</v>
      </c>
      <c r="BD24" s="18">
        <f t="shared" si="3"/>
        <v>0</v>
      </c>
      <c r="BE24" s="18">
        <f t="shared" si="3"/>
        <v>0</v>
      </c>
      <c r="BF24" s="18" t="s">
        <v>176</v>
      </c>
      <c r="BG24" s="18">
        <f t="shared" si="3"/>
        <v>0</v>
      </c>
      <c r="BH24" s="18">
        <f t="shared" si="3"/>
        <v>0</v>
      </c>
      <c r="BI24" s="18">
        <f t="shared" si="3"/>
        <v>0</v>
      </c>
      <c r="BJ24" s="18">
        <f t="shared" si="3"/>
        <v>0</v>
      </c>
      <c r="BK24" s="18">
        <f t="shared" si="3"/>
        <v>0</v>
      </c>
      <c r="BL24" s="18" t="s">
        <v>176</v>
      </c>
    </row>
    <row r="25" spans="1:106" ht="47.25" x14ac:dyDescent="0.25">
      <c r="A25" s="15" t="s">
        <v>86</v>
      </c>
      <c r="B25" s="16" t="s">
        <v>87</v>
      </c>
      <c r="C25" s="28" t="s">
        <v>244</v>
      </c>
      <c r="D25" s="18" t="s">
        <v>176</v>
      </c>
      <c r="E25" s="18" t="s">
        <v>176</v>
      </c>
      <c r="F25" s="18" t="s">
        <v>176</v>
      </c>
      <c r="G25" s="18" t="s">
        <v>176</v>
      </c>
      <c r="H25" s="18" t="s">
        <v>176</v>
      </c>
      <c r="I25" s="18" t="s">
        <v>176</v>
      </c>
      <c r="J25" s="18" t="s">
        <v>176</v>
      </c>
      <c r="K25" s="18" t="s">
        <v>176</v>
      </c>
      <c r="L25" s="18" t="s">
        <v>176</v>
      </c>
      <c r="M25" s="18" t="s">
        <v>176</v>
      </c>
      <c r="N25" s="18" t="s">
        <v>176</v>
      </c>
      <c r="O25" s="18" t="s">
        <v>176</v>
      </c>
      <c r="P25" s="18" t="s">
        <v>176</v>
      </c>
      <c r="Q25" s="18" t="s">
        <v>176</v>
      </c>
      <c r="R25" s="18" t="s">
        <v>176</v>
      </c>
      <c r="S25" s="18" t="s">
        <v>176</v>
      </c>
      <c r="T25" s="18" t="s">
        <v>176</v>
      </c>
      <c r="U25" s="18" t="s">
        <v>176</v>
      </c>
      <c r="V25" s="18" t="s">
        <v>176</v>
      </c>
      <c r="W25" s="18" t="s">
        <v>176</v>
      </c>
      <c r="X25" s="18" t="s">
        <v>176</v>
      </c>
      <c r="Y25" s="18" t="s">
        <v>176</v>
      </c>
      <c r="Z25" s="18" t="s">
        <v>176</v>
      </c>
      <c r="AA25" s="18" t="s">
        <v>176</v>
      </c>
      <c r="AB25" s="18" t="s">
        <v>176</v>
      </c>
      <c r="AC25" s="18" t="s">
        <v>176</v>
      </c>
      <c r="AD25" s="18" t="s">
        <v>176</v>
      </c>
      <c r="AE25" s="18" t="s">
        <v>176</v>
      </c>
      <c r="AF25" s="18" t="s">
        <v>176</v>
      </c>
      <c r="AG25" s="18" t="s">
        <v>176</v>
      </c>
      <c r="AH25" s="18" t="s">
        <v>176</v>
      </c>
      <c r="AI25" s="18" t="s">
        <v>176</v>
      </c>
      <c r="AJ25" s="18" t="s">
        <v>176</v>
      </c>
      <c r="AK25" s="18" t="s">
        <v>176</v>
      </c>
      <c r="AL25" s="18" t="s">
        <v>176</v>
      </c>
      <c r="AM25" s="18" t="s">
        <v>176</v>
      </c>
      <c r="AN25" s="18" t="s">
        <v>176</v>
      </c>
      <c r="AO25" s="18" t="s">
        <v>176</v>
      </c>
      <c r="AP25" s="18" t="s">
        <v>176</v>
      </c>
      <c r="AQ25" s="18" t="s">
        <v>176</v>
      </c>
      <c r="AR25" s="18" t="s">
        <v>176</v>
      </c>
      <c r="AS25" s="18" t="s">
        <v>176</v>
      </c>
      <c r="AT25" s="18" t="s">
        <v>176</v>
      </c>
      <c r="AU25" s="18" t="s">
        <v>176</v>
      </c>
      <c r="AV25" s="18" t="s">
        <v>176</v>
      </c>
      <c r="AW25" s="18" t="s">
        <v>176</v>
      </c>
      <c r="AX25" s="18" t="s">
        <v>176</v>
      </c>
      <c r="AY25" s="18" t="s">
        <v>176</v>
      </c>
      <c r="AZ25" s="18" t="s">
        <v>176</v>
      </c>
      <c r="BA25" s="18" t="s">
        <v>176</v>
      </c>
      <c r="BB25" s="18" t="s">
        <v>176</v>
      </c>
      <c r="BC25" s="18" t="s">
        <v>176</v>
      </c>
      <c r="BD25" s="18" t="s">
        <v>176</v>
      </c>
      <c r="BE25" s="18" t="s">
        <v>176</v>
      </c>
      <c r="BF25" s="18" t="s">
        <v>176</v>
      </c>
      <c r="BG25" s="18" t="s">
        <v>176</v>
      </c>
      <c r="BH25" s="18" t="s">
        <v>176</v>
      </c>
      <c r="BI25" s="18" t="s">
        <v>176</v>
      </c>
      <c r="BJ25" s="18" t="s">
        <v>176</v>
      </c>
      <c r="BK25" s="18" t="s">
        <v>176</v>
      </c>
      <c r="BL25" s="18" t="s">
        <v>176</v>
      </c>
    </row>
    <row r="26" spans="1:106" ht="31.5" x14ac:dyDescent="0.25">
      <c r="A26" s="15" t="s">
        <v>88</v>
      </c>
      <c r="B26" s="17" t="s">
        <v>89</v>
      </c>
      <c r="C26" s="28" t="s">
        <v>244</v>
      </c>
      <c r="D26" s="18" t="s">
        <v>176</v>
      </c>
      <c r="E26" s="18">
        <f>E131</f>
        <v>0</v>
      </c>
      <c r="F26" s="18">
        <f t="shared" ref="F26:BK26" si="4">F131</f>
        <v>0</v>
      </c>
      <c r="G26" s="18">
        <f t="shared" si="4"/>
        <v>0</v>
      </c>
      <c r="H26" s="18">
        <f t="shared" si="4"/>
        <v>0</v>
      </c>
      <c r="I26" s="18">
        <f t="shared" si="4"/>
        <v>0</v>
      </c>
      <c r="J26" s="18" t="s">
        <v>176</v>
      </c>
      <c r="K26" s="18">
        <f t="shared" si="4"/>
        <v>0</v>
      </c>
      <c r="L26" s="18">
        <f t="shared" si="4"/>
        <v>0</v>
      </c>
      <c r="M26" s="18">
        <f t="shared" si="4"/>
        <v>0</v>
      </c>
      <c r="N26" s="18">
        <f t="shared" si="4"/>
        <v>0</v>
      </c>
      <c r="O26" s="18">
        <f t="shared" si="4"/>
        <v>0</v>
      </c>
      <c r="P26" s="18" t="s">
        <v>176</v>
      </c>
      <c r="Q26" s="18">
        <f t="shared" si="4"/>
        <v>0</v>
      </c>
      <c r="R26" s="18">
        <f t="shared" si="4"/>
        <v>0</v>
      </c>
      <c r="S26" s="18">
        <f t="shared" si="4"/>
        <v>0</v>
      </c>
      <c r="T26" s="18">
        <f t="shared" si="4"/>
        <v>0</v>
      </c>
      <c r="U26" s="18">
        <f t="shared" si="4"/>
        <v>14</v>
      </c>
      <c r="V26" s="18" t="s">
        <v>176</v>
      </c>
      <c r="W26" s="18">
        <f t="shared" si="4"/>
        <v>0</v>
      </c>
      <c r="X26" s="18">
        <f t="shared" si="4"/>
        <v>0</v>
      </c>
      <c r="Y26" s="18">
        <f t="shared" si="4"/>
        <v>0</v>
      </c>
      <c r="Z26" s="18">
        <f t="shared" si="4"/>
        <v>0</v>
      </c>
      <c r="AA26" s="18">
        <f t="shared" si="4"/>
        <v>0</v>
      </c>
      <c r="AB26" s="18" t="s">
        <v>176</v>
      </c>
      <c r="AC26" s="18">
        <f t="shared" si="4"/>
        <v>0</v>
      </c>
      <c r="AD26" s="18">
        <f t="shared" si="4"/>
        <v>0</v>
      </c>
      <c r="AE26" s="18">
        <f t="shared" si="4"/>
        <v>0</v>
      </c>
      <c r="AF26" s="18">
        <f t="shared" si="4"/>
        <v>0</v>
      </c>
      <c r="AG26" s="18">
        <f t="shared" si="4"/>
        <v>21</v>
      </c>
      <c r="AH26" s="18" t="s">
        <v>176</v>
      </c>
      <c r="AI26" s="18">
        <f t="shared" si="4"/>
        <v>0</v>
      </c>
      <c r="AJ26" s="18">
        <f t="shared" si="4"/>
        <v>0</v>
      </c>
      <c r="AK26" s="18">
        <f t="shared" si="4"/>
        <v>0</v>
      </c>
      <c r="AL26" s="18">
        <f t="shared" si="4"/>
        <v>0</v>
      </c>
      <c r="AM26" s="18">
        <f t="shared" si="4"/>
        <v>0</v>
      </c>
      <c r="AN26" s="18" t="s">
        <v>176</v>
      </c>
      <c r="AO26" s="18">
        <f t="shared" si="4"/>
        <v>0</v>
      </c>
      <c r="AP26" s="18">
        <f t="shared" si="4"/>
        <v>0</v>
      </c>
      <c r="AQ26" s="18">
        <f t="shared" si="4"/>
        <v>0</v>
      </c>
      <c r="AR26" s="18">
        <f t="shared" si="4"/>
        <v>0</v>
      </c>
      <c r="AS26" s="18">
        <f t="shared" si="4"/>
        <v>24</v>
      </c>
      <c r="AT26" s="18" t="s">
        <v>176</v>
      </c>
      <c r="AU26" s="18">
        <f t="shared" si="4"/>
        <v>0</v>
      </c>
      <c r="AV26" s="18">
        <f t="shared" si="4"/>
        <v>0</v>
      </c>
      <c r="AW26" s="18">
        <f t="shared" si="4"/>
        <v>0</v>
      </c>
      <c r="AX26" s="18">
        <f t="shared" si="4"/>
        <v>0</v>
      </c>
      <c r="AY26" s="18">
        <f t="shared" si="4"/>
        <v>0</v>
      </c>
      <c r="AZ26" s="18" t="s">
        <v>176</v>
      </c>
      <c r="BA26" s="18">
        <f t="shared" si="4"/>
        <v>0</v>
      </c>
      <c r="BB26" s="18">
        <f t="shared" si="4"/>
        <v>0</v>
      </c>
      <c r="BC26" s="18">
        <f t="shared" si="4"/>
        <v>0</v>
      </c>
      <c r="BD26" s="18">
        <f t="shared" si="4"/>
        <v>0</v>
      </c>
      <c r="BE26" s="18">
        <f t="shared" si="4"/>
        <v>19</v>
      </c>
      <c r="BF26" s="18" t="s">
        <v>176</v>
      </c>
      <c r="BG26" s="18">
        <f t="shared" si="4"/>
        <v>0</v>
      </c>
      <c r="BH26" s="18">
        <f t="shared" si="4"/>
        <v>0</v>
      </c>
      <c r="BI26" s="18">
        <f t="shared" si="4"/>
        <v>0</v>
      </c>
      <c r="BJ26" s="18">
        <f t="shared" si="4"/>
        <v>0</v>
      </c>
      <c r="BK26" s="18">
        <f t="shared" si="4"/>
        <v>0</v>
      </c>
      <c r="BL26" s="18" t="s">
        <v>176</v>
      </c>
    </row>
    <row r="27" spans="1:106" x14ac:dyDescent="0.25">
      <c r="A27" s="15" t="s">
        <v>64</v>
      </c>
      <c r="B27" s="16" t="s">
        <v>175</v>
      </c>
      <c r="C27" s="28" t="s">
        <v>244</v>
      </c>
      <c r="D27" s="18" t="s">
        <v>176</v>
      </c>
      <c r="E27" s="18">
        <f>E28+E49+E117+E131</f>
        <v>0</v>
      </c>
      <c r="F27" s="18">
        <f>F28+F49+F117+F131</f>
        <v>0</v>
      </c>
      <c r="G27" s="18">
        <f>G28+G49+G117+G131</f>
        <v>0</v>
      </c>
      <c r="H27" s="18">
        <f>H28+H49+H117+H131</f>
        <v>0</v>
      </c>
      <c r="I27" s="18">
        <f>I28+I49+I117+I131</f>
        <v>0</v>
      </c>
      <c r="J27" s="18" t="s">
        <v>176</v>
      </c>
      <c r="K27" s="18">
        <f>K28+K49+K117+K131</f>
        <v>0</v>
      </c>
      <c r="L27" s="18">
        <f>L28+L49+L117+L131</f>
        <v>0</v>
      </c>
      <c r="M27" s="18">
        <f>M28+M49+M117+M131</f>
        <v>0</v>
      </c>
      <c r="N27" s="18">
        <f>N28+N49+N117+N131</f>
        <v>0</v>
      </c>
      <c r="O27" s="18">
        <f>O28+O49+O117+O131</f>
        <v>0</v>
      </c>
      <c r="P27" s="18" t="s">
        <v>176</v>
      </c>
      <c r="Q27" s="18">
        <f>Q28+Q49+Q117+Q131</f>
        <v>1.42</v>
      </c>
      <c r="R27" s="18">
        <f>R28+R49+R117+R131</f>
        <v>0</v>
      </c>
      <c r="S27" s="18">
        <f>S28+S49+S117+S131</f>
        <v>4.4749999999999996</v>
      </c>
      <c r="T27" s="18">
        <f>T28+T49+T117+T131</f>
        <v>0.22700000000000001</v>
      </c>
      <c r="U27" s="18">
        <f>U28+U49+U117+U131</f>
        <v>128</v>
      </c>
      <c r="V27" s="18" t="s">
        <v>176</v>
      </c>
      <c r="W27" s="18">
        <f>W28+W49+W117+W131</f>
        <v>0</v>
      </c>
      <c r="X27" s="18">
        <f>X28+X49+X117+X131</f>
        <v>0</v>
      </c>
      <c r="Y27" s="18">
        <f>Y28+Y49+Y117+Y131</f>
        <v>0</v>
      </c>
      <c r="Z27" s="18">
        <f>Z28+Z49+Z117+Z131</f>
        <v>0</v>
      </c>
      <c r="AA27" s="18">
        <f>AA28+AA49+AA117+AA131</f>
        <v>0</v>
      </c>
      <c r="AB27" s="18" t="s">
        <v>176</v>
      </c>
      <c r="AC27" s="18">
        <f>AC28+AC49+AC117+AC131</f>
        <v>1.67</v>
      </c>
      <c r="AD27" s="18">
        <f>AD28+AD49+AD117+AD131</f>
        <v>0</v>
      </c>
      <c r="AE27" s="18">
        <f>AE28+AE49+AE117+AE131</f>
        <v>26.477999999999998</v>
      </c>
      <c r="AF27" s="18">
        <f>AF28+AF49+AF117+AF131</f>
        <v>0</v>
      </c>
      <c r="AG27" s="18">
        <f>AG28+AG49+AG117+AG131</f>
        <v>132</v>
      </c>
      <c r="AH27" s="18" t="s">
        <v>176</v>
      </c>
      <c r="AI27" s="18">
        <f>AI28+AI49+AI117+AI131</f>
        <v>0</v>
      </c>
      <c r="AJ27" s="18">
        <f>AJ28+AJ49+AJ117+AJ131</f>
        <v>0</v>
      </c>
      <c r="AK27" s="18">
        <f>AK28+AK49+AK117+AK131</f>
        <v>0</v>
      </c>
      <c r="AL27" s="18">
        <f>AL28+AL49+AL117+AL131</f>
        <v>0</v>
      </c>
      <c r="AM27" s="18">
        <f>AM28+AM49+AM117+AM131</f>
        <v>0</v>
      </c>
      <c r="AN27" s="18" t="s">
        <v>176</v>
      </c>
      <c r="AO27" s="18">
        <f>AO28+AO49+AO117+AO131</f>
        <v>0.72000000000000008</v>
      </c>
      <c r="AP27" s="18">
        <f>AP28+AP49+AP117+AP131</f>
        <v>0</v>
      </c>
      <c r="AQ27" s="18">
        <f>AQ28+AQ49+AQ117+AQ131</f>
        <v>22.76</v>
      </c>
      <c r="AR27" s="18">
        <f>AR28+AR49+AR117+AR131</f>
        <v>0</v>
      </c>
      <c r="AS27" s="18">
        <f>AS28+AS49+AS117+AS131</f>
        <v>138</v>
      </c>
      <c r="AT27" s="18" t="s">
        <v>176</v>
      </c>
      <c r="AU27" s="18">
        <f>AU28+AU49+AU117+AU131</f>
        <v>0</v>
      </c>
      <c r="AV27" s="18">
        <f>AV28+AV49+AV117+AV131</f>
        <v>0</v>
      </c>
      <c r="AW27" s="18">
        <f>AW28+AW49+AW117+AW131</f>
        <v>0</v>
      </c>
      <c r="AX27" s="18">
        <f>AX28+AX49+AX117+AX131</f>
        <v>0</v>
      </c>
      <c r="AY27" s="18">
        <f>AY28+AY49+AY117+AY131</f>
        <v>0</v>
      </c>
      <c r="AZ27" s="18" t="s">
        <v>176</v>
      </c>
      <c r="BA27" s="18">
        <f>BA28+BA49+BA117+BA131</f>
        <v>7.18</v>
      </c>
      <c r="BB27" s="18">
        <f>BB28+BB49+BB117+BB131</f>
        <v>0</v>
      </c>
      <c r="BC27" s="18">
        <f>BC28+BC49+BC117+BC131</f>
        <v>52.691000000000003</v>
      </c>
      <c r="BD27" s="18">
        <f>BD28+BD49+BD117+BD131</f>
        <v>0</v>
      </c>
      <c r="BE27" s="18">
        <f>BE28+BE49+BE117+BE131</f>
        <v>133</v>
      </c>
      <c r="BF27" s="18" t="s">
        <v>176</v>
      </c>
      <c r="BG27" s="18">
        <f>BG28+BG49+BG117+BG131</f>
        <v>0</v>
      </c>
      <c r="BH27" s="18">
        <f>BH28+BH49+BH117+BH131</f>
        <v>0</v>
      </c>
      <c r="BI27" s="18">
        <f>BI28+BI49+BI117+BI131</f>
        <v>0</v>
      </c>
      <c r="BJ27" s="18">
        <f>BJ28+BJ49+BJ117+BJ131</f>
        <v>0</v>
      </c>
      <c r="BK27" s="18">
        <f>BK28+BK49+BK117+BK131</f>
        <v>0</v>
      </c>
      <c r="BL27" s="18" t="s">
        <v>176</v>
      </c>
    </row>
    <row r="28" spans="1:106" ht="31.5" x14ac:dyDescent="0.25">
      <c r="A28" s="15" t="s">
        <v>90</v>
      </c>
      <c r="B28" s="16" t="s">
        <v>91</v>
      </c>
      <c r="C28" s="28" t="s">
        <v>244</v>
      </c>
      <c r="D28" s="18" t="s">
        <v>176</v>
      </c>
      <c r="E28" s="18">
        <f>E45</f>
        <v>0</v>
      </c>
      <c r="F28" s="18">
        <f t="shared" ref="F28:I28" si="5">F45</f>
        <v>0</v>
      </c>
      <c r="G28" s="18">
        <f t="shared" si="5"/>
        <v>0</v>
      </c>
      <c r="H28" s="18">
        <f t="shared" si="5"/>
        <v>0</v>
      </c>
      <c r="I28" s="18">
        <f t="shared" si="5"/>
        <v>0</v>
      </c>
      <c r="J28" s="18" t="s">
        <v>176</v>
      </c>
      <c r="K28" s="18">
        <f>K45</f>
        <v>0</v>
      </c>
      <c r="L28" s="18">
        <f t="shared" ref="L28:O28" si="6">L45</f>
        <v>0</v>
      </c>
      <c r="M28" s="18">
        <f t="shared" si="6"/>
        <v>0</v>
      </c>
      <c r="N28" s="18">
        <f t="shared" si="6"/>
        <v>0</v>
      </c>
      <c r="O28" s="18">
        <f t="shared" si="6"/>
        <v>0</v>
      </c>
      <c r="P28" s="18" t="s">
        <v>176</v>
      </c>
      <c r="Q28" s="18">
        <f>Q45</f>
        <v>1.26</v>
      </c>
      <c r="R28" s="18">
        <f t="shared" ref="R28:U28" si="7">R45</f>
        <v>0</v>
      </c>
      <c r="S28" s="18">
        <f t="shared" si="7"/>
        <v>0</v>
      </c>
      <c r="T28" s="18">
        <f t="shared" si="7"/>
        <v>0.22700000000000001</v>
      </c>
      <c r="U28" s="18">
        <f t="shared" si="7"/>
        <v>0</v>
      </c>
      <c r="V28" s="18" t="s">
        <v>176</v>
      </c>
      <c r="W28" s="18">
        <f>W45</f>
        <v>0</v>
      </c>
      <c r="X28" s="18">
        <f t="shared" ref="X28:AA28" si="8">X45</f>
        <v>0</v>
      </c>
      <c r="Y28" s="18">
        <f t="shared" si="8"/>
        <v>0</v>
      </c>
      <c r="Z28" s="18">
        <f t="shared" si="8"/>
        <v>0</v>
      </c>
      <c r="AA28" s="18">
        <f t="shared" si="8"/>
        <v>0</v>
      </c>
      <c r="AB28" s="18" t="s">
        <v>176</v>
      </c>
      <c r="AC28" s="18">
        <f>AC45</f>
        <v>0</v>
      </c>
      <c r="AD28" s="18">
        <f t="shared" ref="AD28:AG28" si="9">AD45</f>
        <v>0</v>
      </c>
      <c r="AE28" s="18">
        <f t="shared" si="9"/>
        <v>0</v>
      </c>
      <c r="AF28" s="18">
        <f t="shared" si="9"/>
        <v>0</v>
      </c>
      <c r="AG28" s="18">
        <f t="shared" si="9"/>
        <v>0</v>
      </c>
      <c r="AH28" s="18" t="s">
        <v>176</v>
      </c>
      <c r="AI28" s="18">
        <f>AI45</f>
        <v>0</v>
      </c>
      <c r="AJ28" s="18">
        <f t="shared" ref="AJ28:AM28" si="10">AJ45</f>
        <v>0</v>
      </c>
      <c r="AK28" s="18">
        <f t="shared" si="10"/>
        <v>0</v>
      </c>
      <c r="AL28" s="18">
        <f t="shared" si="10"/>
        <v>0</v>
      </c>
      <c r="AM28" s="18">
        <f t="shared" si="10"/>
        <v>0</v>
      </c>
      <c r="AN28" s="18" t="s">
        <v>176</v>
      </c>
      <c r="AO28" s="18">
        <f>AO45</f>
        <v>0</v>
      </c>
      <c r="AP28" s="18">
        <f t="shared" ref="AP28:AS28" si="11">AP45</f>
        <v>0</v>
      </c>
      <c r="AQ28" s="18">
        <f t="shared" si="11"/>
        <v>0</v>
      </c>
      <c r="AR28" s="18">
        <f t="shared" si="11"/>
        <v>0</v>
      </c>
      <c r="AS28" s="18">
        <f t="shared" si="11"/>
        <v>0</v>
      </c>
      <c r="AT28" s="18" t="s">
        <v>176</v>
      </c>
      <c r="AU28" s="18">
        <f>AU45</f>
        <v>0</v>
      </c>
      <c r="AV28" s="18">
        <f t="shared" ref="AV28:AY28" si="12">AV45</f>
        <v>0</v>
      </c>
      <c r="AW28" s="18">
        <f t="shared" si="12"/>
        <v>0</v>
      </c>
      <c r="AX28" s="18">
        <f t="shared" si="12"/>
        <v>0</v>
      </c>
      <c r="AY28" s="18">
        <f t="shared" si="12"/>
        <v>0</v>
      </c>
      <c r="AZ28" s="18" t="s">
        <v>176</v>
      </c>
      <c r="BA28" s="18">
        <f>BA45</f>
        <v>0</v>
      </c>
      <c r="BB28" s="18">
        <f t="shared" ref="BB28:BE28" si="13">BB45</f>
        <v>0</v>
      </c>
      <c r="BC28" s="18">
        <f t="shared" si="13"/>
        <v>0</v>
      </c>
      <c r="BD28" s="18">
        <f t="shared" si="13"/>
        <v>0</v>
      </c>
      <c r="BE28" s="18">
        <f t="shared" si="13"/>
        <v>0</v>
      </c>
      <c r="BF28" s="18" t="s">
        <v>176</v>
      </c>
      <c r="BG28" s="18">
        <f>BG45</f>
        <v>0</v>
      </c>
      <c r="BH28" s="18">
        <f t="shared" ref="BH28:BK28" si="14">BH45</f>
        <v>0</v>
      </c>
      <c r="BI28" s="18">
        <f t="shared" si="14"/>
        <v>0</v>
      </c>
      <c r="BJ28" s="18">
        <f t="shared" si="14"/>
        <v>0</v>
      </c>
      <c r="BK28" s="18">
        <f t="shared" si="14"/>
        <v>0</v>
      </c>
      <c r="BL28" s="18" t="s">
        <v>176</v>
      </c>
    </row>
    <row r="29" spans="1:106" ht="47.25" x14ac:dyDescent="0.25">
      <c r="A29" s="15" t="s">
        <v>92</v>
      </c>
      <c r="B29" s="16" t="s">
        <v>93</v>
      </c>
      <c r="C29" s="28" t="s">
        <v>244</v>
      </c>
      <c r="D29" s="18" t="str">
        <f>D31</f>
        <v>нд</v>
      </c>
      <c r="E29" s="18" t="str">
        <f>E31</f>
        <v>нд</v>
      </c>
      <c r="F29" s="18" t="str">
        <f t="shared" ref="F29:BK29" si="15">F31</f>
        <v>нд</v>
      </c>
      <c r="G29" s="18" t="str">
        <f t="shared" si="15"/>
        <v>нд</v>
      </c>
      <c r="H29" s="18" t="str">
        <f t="shared" si="15"/>
        <v>нд</v>
      </c>
      <c r="I29" s="18" t="str">
        <f t="shared" si="15"/>
        <v>нд</v>
      </c>
      <c r="J29" s="18" t="s">
        <v>176</v>
      </c>
      <c r="K29" s="18" t="str">
        <f t="shared" si="15"/>
        <v>нд</v>
      </c>
      <c r="L29" s="18" t="str">
        <f t="shared" si="15"/>
        <v>нд</v>
      </c>
      <c r="M29" s="18" t="str">
        <f t="shared" si="15"/>
        <v>нд</v>
      </c>
      <c r="N29" s="18" t="str">
        <f t="shared" si="15"/>
        <v>нд</v>
      </c>
      <c r="O29" s="18" t="str">
        <f t="shared" si="15"/>
        <v>нд</v>
      </c>
      <c r="P29" s="18" t="s">
        <v>176</v>
      </c>
      <c r="Q29" s="18" t="str">
        <f t="shared" si="15"/>
        <v>нд</v>
      </c>
      <c r="R29" s="18" t="str">
        <f t="shared" si="15"/>
        <v>нд</v>
      </c>
      <c r="S29" s="18" t="str">
        <f t="shared" si="15"/>
        <v>нд</v>
      </c>
      <c r="T29" s="18" t="str">
        <f t="shared" si="15"/>
        <v>нд</v>
      </c>
      <c r="U29" s="18" t="str">
        <f t="shared" si="15"/>
        <v>нд</v>
      </c>
      <c r="V29" s="18" t="s">
        <v>176</v>
      </c>
      <c r="W29" s="18" t="str">
        <f t="shared" si="15"/>
        <v>нд</v>
      </c>
      <c r="X29" s="18" t="str">
        <f t="shared" si="15"/>
        <v>нд</v>
      </c>
      <c r="Y29" s="18" t="str">
        <f t="shared" si="15"/>
        <v>нд</v>
      </c>
      <c r="Z29" s="18" t="str">
        <f t="shared" si="15"/>
        <v>нд</v>
      </c>
      <c r="AA29" s="18" t="str">
        <f t="shared" si="15"/>
        <v>нд</v>
      </c>
      <c r="AB29" s="18" t="s">
        <v>176</v>
      </c>
      <c r="AC29" s="18" t="str">
        <f t="shared" si="15"/>
        <v>нд</v>
      </c>
      <c r="AD29" s="18" t="str">
        <f t="shared" si="15"/>
        <v>нд</v>
      </c>
      <c r="AE29" s="18" t="str">
        <f t="shared" si="15"/>
        <v>нд</v>
      </c>
      <c r="AF29" s="18" t="str">
        <f t="shared" si="15"/>
        <v>нд</v>
      </c>
      <c r="AG29" s="18" t="str">
        <f t="shared" si="15"/>
        <v>нд</v>
      </c>
      <c r="AH29" s="18" t="s">
        <v>176</v>
      </c>
      <c r="AI29" s="18" t="str">
        <f t="shared" si="15"/>
        <v>нд</v>
      </c>
      <c r="AJ29" s="18" t="str">
        <f t="shared" si="15"/>
        <v>нд</v>
      </c>
      <c r="AK29" s="18" t="str">
        <f t="shared" si="15"/>
        <v>нд</v>
      </c>
      <c r="AL29" s="18" t="str">
        <f t="shared" si="15"/>
        <v>нд</v>
      </c>
      <c r="AM29" s="18" t="str">
        <f t="shared" si="15"/>
        <v>нд</v>
      </c>
      <c r="AN29" s="18" t="s">
        <v>176</v>
      </c>
      <c r="AO29" s="18" t="str">
        <f t="shared" si="15"/>
        <v>нд</v>
      </c>
      <c r="AP29" s="18" t="str">
        <f t="shared" si="15"/>
        <v>нд</v>
      </c>
      <c r="AQ29" s="18" t="str">
        <f t="shared" si="15"/>
        <v>нд</v>
      </c>
      <c r="AR29" s="18" t="str">
        <f t="shared" si="15"/>
        <v>нд</v>
      </c>
      <c r="AS29" s="18" t="str">
        <f t="shared" si="15"/>
        <v>нд</v>
      </c>
      <c r="AT29" s="18" t="s">
        <v>176</v>
      </c>
      <c r="AU29" s="18" t="str">
        <f t="shared" si="15"/>
        <v>нд</v>
      </c>
      <c r="AV29" s="18" t="str">
        <f t="shared" si="15"/>
        <v>нд</v>
      </c>
      <c r="AW29" s="18" t="str">
        <f t="shared" si="15"/>
        <v>нд</v>
      </c>
      <c r="AX29" s="18" t="str">
        <f t="shared" si="15"/>
        <v>нд</v>
      </c>
      <c r="AY29" s="18" t="str">
        <f t="shared" si="15"/>
        <v>нд</v>
      </c>
      <c r="AZ29" s="18" t="s">
        <v>176</v>
      </c>
      <c r="BA29" s="18" t="str">
        <f t="shared" si="15"/>
        <v>нд</v>
      </c>
      <c r="BB29" s="18" t="str">
        <f t="shared" si="15"/>
        <v>нд</v>
      </c>
      <c r="BC29" s="18" t="str">
        <f t="shared" si="15"/>
        <v>нд</v>
      </c>
      <c r="BD29" s="18" t="str">
        <f t="shared" si="15"/>
        <v>нд</v>
      </c>
      <c r="BE29" s="18" t="str">
        <f t="shared" si="15"/>
        <v>нд</v>
      </c>
      <c r="BF29" s="18" t="s">
        <v>176</v>
      </c>
      <c r="BG29" s="18" t="str">
        <f t="shared" si="15"/>
        <v>нд</v>
      </c>
      <c r="BH29" s="18" t="str">
        <f t="shared" si="15"/>
        <v>нд</v>
      </c>
      <c r="BI29" s="18" t="str">
        <f t="shared" si="15"/>
        <v>нд</v>
      </c>
      <c r="BJ29" s="18" t="str">
        <f t="shared" si="15"/>
        <v>нд</v>
      </c>
      <c r="BK29" s="18" t="str">
        <f t="shared" si="15"/>
        <v>нд</v>
      </c>
      <c r="BL29" s="18" t="s">
        <v>176</v>
      </c>
    </row>
    <row r="30" spans="1:106" ht="78.75" x14ac:dyDescent="0.25">
      <c r="A30" s="15" t="s">
        <v>94</v>
      </c>
      <c r="B30" s="16" t="s">
        <v>95</v>
      </c>
      <c r="C30" s="28" t="s">
        <v>244</v>
      </c>
      <c r="D30" s="18" t="s">
        <v>176</v>
      </c>
      <c r="E30" s="18" t="s">
        <v>176</v>
      </c>
      <c r="F30" s="18" t="s">
        <v>176</v>
      </c>
      <c r="G30" s="18" t="s">
        <v>176</v>
      </c>
      <c r="H30" s="18" t="s">
        <v>176</v>
      </c>
      <c r="I30" s="18" t="s">
        <v>176</v>
      </c>
      <c r="J30" s="18" t="s">
        <v>176</v>
      </c>
      <c r="K30" s="18" t="s">
        <v>176</v>
      </c>
      <c r="L30" s="18" t="s">
        <v>176</v>
      </c>
      <c r="M30" s="18" t="s">
        <v>176</v>
      </c>
      <c r="N30" s="18" t="s">
        <v>176</v>
      </c>
      <c r="O30" s="18" t="s">
        <v>176</v>
      </c>
      <c r="P30" s="18" t="s">
        <v>176</v>
      </c>
      <c r="Q30" s="18" t="s">
        <v>176</v>
      </c>
      <c r="R30" s="18" t="s">
        <v>176</v>
      </c>
      <c r="S30" s="18" t="s">
        <v>176</v>
      </c>
      <c r="T30" s="18" t="s">
        <v>176</v>
      </c>
      <c r="U30" s="18" t="s">
        <v>176</v>
      </c>
      <c r="V30" s="18" t="s">
        <v>176</v>
      </c>
      <c r="W30" s="18" t="s">
        <v>176</v>
      </c>
      <c r="X30" s="18" t="s">
        <v>176</v>
      </c>
      <c r="Y30" s="18" t="s">
        <v>176</v>
      </c>
      <c r="Z30" s="18" t="s">
        <v>176</v>
      </c>
      <c r="AA30" s="18" t="s">
        <v>176</v>
      </c>
      <c r="AB30" s="18" t="s">
        <v>176</v>
      </c>
      <c r="AC30" s="18" t="s">
        <v>176</v>
      </c>
      <c r="AD30" s="18" t="s">
        <v>176</v>
      </c>
      <c r="AE30" s="18" t="s">
        <v>176</v>
      </c>
      <c r="AF30" s="18" t="s">
        <v>176</v>
      </c>
      <c r="AG30" s="18" t="s">
        <v>176</v>
      </c>
      <c r="AH30" s="18" t="s">
        <v>176</v>
      </c>
      <c r="AI30" s="18" t="s">
        <v>176</v>
      </c>
      <c r="AJ30" s="18" t="s">
        <v>176</v>
      </c>
      <c r="AK30" s="18" t="s">
        <v>176</v>
      </c>
      <c r="AL30" s="18" t="s">
        <v>176</v>
      </c>
      <c r="AM30" s="18" t="s">
        <v>176</v>
      </c>
      <c r="AN30" s="18" t="s">
        <v>176</v>
      </c>
      <c r="AO30" s="18" t="s">
        <v>176</v>
      </c>
      <c r="AP30" s="18" t="s">
        <v>176</v>
      </c>
      <c r="AQ30" s="18" t="s">
        <v>176</v>
      </c>
      <c r="AR30" s="18" t="s">
        <v>176</v>
      </c>
      <c r="AS30" s="18" t="s">
        <v>176</v>
      </c>
      <c r="AT30" s="18" t="s">
        <v>176</v>
      </c>
      <c r="AU30" s="18" t="s">
        <v>176</v>
      </c>
      <c r="AV30" s="18" t="s">
        <v>176</v>
      </c>
      <c r="AW30" s="18" t="s">
        <v>176</v>
      </c>
      <c r="AX30" s="18" t="s">
        <v>176</v>
      </c>
      <c r="AY30" s="18" t="s">
        <v>176</v>
      </c>
      <c r="AZ30" s="18" t="s">
        <v>176</v>
      </c>
      <c r="BA30" s="18" t="s">
        <v>176</v>
      </c>
      <c r="BB30" s="18" t="s">
        <v>176</v>
      </c>
      <c r="BC30" s="18" t="s">
        <v>176</v>
      </c>
      <c r="BD30" s="18" t="s">
        <v>176</v>
      </c>
      <c r="BE30" s="18" t="s">
        <v>176</v>
      </c>
      <c r="BF30" s="18" t="s">
        <v>176</v>
      </c>
      <c r="BG30" s="18" t="s">
        <v>176</v>
      </c>
      <c r="BH30" s="18" t="s">
        <v>176</v>
      </c>
      <c r="BI30" s="18" t="s">
        <v>176</v>
      </c>
      <c r="BJ30" s="18" t="s">
        <v>176</v>
      </c>
      <c r="BK30" s="18" t="s">
        <v>176</v>
      </c>
      <c r="BL30" s="18" t="s">
        <v>176</v>
      </c>
    </row>
    <row r="31" spans="1:106" ht="78.75" x14ac:dyDescent="0.25">
      <c r="A31" s="15" t="s">
        <v>96</v>
      </c>
      <c r="B31" s="16" t="s">
        <v>97</v>
      </c>
      <c r="C31" s="28" t="s">
        <v>244</v>
      </c>
      <c r="D31" s="18" t="s">
        <v>176</v>
      </c>
      <c r="E31" s="18" t="s">
        <v>176</v>
      </c>
      <c r="F31" s="18" t="s">
        <v>176</v>
      </c>
      <c r="G31" s="18" t="s">
        <v>176</v>
      </c>
      <c r="H31" s="18" t="s">
        <v>176</v>
      </c>
      <c r="I31" s="18" t="s">
        <v>176</v>
      </c>
      <c r="J31" s="18" t="s">
        <v>176</v>
      </c>
      <c r="K31" s="18" t="s">
        <v>176</v>
      </c>
      <c r="L31" s="18" t="s">
        <v>176</v>
      </c>
      <c r="M31" s="18" t="s">
        <v>176</v>
      </c>
      <c r="N31" s="18" t="s">
        <v>176</v>
      </c>
      <c r="O31" s="18" t="s">
        <v>176</v>
      </c>
      <c r="P31" s="18" t="s">
        <v>176</v>
      </c>
      <c r="Q31" s="18" t="s">
        <v>176</v>
      </c>
      <c r="R31" s="18" t="s">
        <v>176</v>
      </c>
      <c r="S31" s="18" t="s">
        <v>176</v>
      </c>
      <c r="T31" s="18" t="s">
        <v>176</v>
      </c>
      <c r="U31" s="18" t="s">
        <v>176</v>
      </c>
      <c r="V31" s="18" t="s">
        <v>176</v>
      </c>
      <c r="W31" s="18" t="s">
        <v>176</v>
      </c>
      <c r="X31" s="18" t="s">
        <v>176</v>
      </c>
      <c r="Y31" s="18" t="s">
        <v>176</v>
      </c>
      <c r="Z31" s="18" t="s">
        <v>176</v>
      </c>
      <c r="AA31" s="18" t="s">
        <v>176</v>
      </c>
      <c r="AB31" s="18" t="s">
        <v>176</v>
      </c>
      <c r="AC31" s="18" t="s">
        <v>176</v>
      </c>
      <c r="AD31" s="18" t="s">
        <v>176</v>
      </c>
      <c r="AE31" s="18" t="s">
        <v>176</v>
      </c>
      <c r="AF31" s="18" t="s">
        <v>176</v>
      </c>
      <c r="AG31" s="18" t="s">
        <v>176</v>
      </c>
      <c r="AH31" s="18" t="s">
        <v>176</v>
      </c>
      <c r="AI31" s="18" t="s">
        <v>176</v>
      </c>
      <c r="AJ31" s="18" t="s">
        <v>176</v>
      </c>
      <c r="AK31" s="18" t="s">
        <v>176</v>
      </c>
      <c r="AL31" s="18" t="s">
        <v>176</v>
      </c>
      <c r="AM31" s="18" t="s">
        <v>176</v>
      </c>
      <c r="AN31" s="18" t="s">
        <v>176</v>
      </c>
      <c r="AO31" s="18" t="s">
        <v>176</v>
      </c>
      <c r="AP31" s="18" t="s">
        <v>176</v>
      </c>
      <c r="AQ31" s="18" t="s">
        <v>176</v>
      </c>
      <c r="AR31" s="18" t="s">
        <v>176</v>
      </c>
      <c r="AS31" s="18" t="s">
        <v>176</v>
      </c>
      <c r="AT31" s="18" t="s">
        <v>176</v>
      </c>
      <c r="AU31" s="18" t="s">
        <v>176</v>
      </c>
      <c r="AV31" s="18" t="s">
        <v>176</v>
      </c>
      <c r="AW31" s="18" t="s">
        <v>176</v>
      </c>
      <c r="AX31" s="18" t="s">
        <v>176</v>
      </c>
      <c r="AY31" s="18" t="s">
        <v>176</v>
      </c>
      <c r="AZ31" s="18" t="s">
        <v>176</v>
      </c>
      <c r="BA31" s="18" t="s">
        <v>176</v>
      </c>
      <c r="BB31" s="18" t="s">
        <v>176</v>
      </c>
      <c r="BC31" s="18" t="s">
        <v>176</v>
      </c>
      <c r="BD31" s="18" t="s">
        <v>176</v>
      </c>
      <c r="BE31" s="18" t="s">
        <v>176</v>
      </c>
      <c r="BF31" s="18" t="s">
        <v>176</v>
      </c>
      <c r="BG31" s="18" t="s">
        <v>176</v>
      </c>
      <c r="BH31" s="18" t="s">
        <v>176</v>
      </c>
      <c r="BI31" s="18" t="s">
        <v>176</v>
      </c>
      <c r="BJ31" s="18" t="s">
        <v>176</v>
      </c>
      <c r="BK31" s="18" t="s">
        <v>176</v>
      </c>
      <c r="BL31" s="18" t="s">
        <v>176</v>
      </c>
    </row>
    <row r="32" spans="1:106" ht="63" x14ac:dyDescent="0.25">
      <c r="A32" s="15" t="s">
        <v>98</v>
      </c>
      <c r="B32" s="16" t="s">
        <v>99</v>
      </c>
      <c r="C32" s="28" t="s">
        <v>244</v>
      </c>
      <c r="D32" s="18" t="s">
        <v>176</v>
      </c>
      <c r="E32" s="18" t="s">
        <v>176</v>
      </c>
      <c r="F32" s="18" t="s">
        <v>176</v>
      </c>
      <c r="G32" s="18" t="s">
        <v>176</v>
      </c>
      <c r="H32" s="18" t="s">
        <v>176</v>
      </c>
      <c r="I32" s="18" t="s">
        <v>176</v>
      </c>
      <c r="J32" s="18" t="s">
        <v>176</v>
      </c>
      <c r="K32" s="18" t="s">
        <v>176</v>
      </c>
      <c r="L32" s="18" t="s">
        <v>176</v>
      </c>
      <c r="M32" s="18" t="s">
        <v>176</v>
      </c>
      <c r="N32" s="18" t="s">
        <v>176</v>
      </c>
      <c r="O32" s="18" t="s">
        <v>176</v>
      </c>
      <c r="P32" s="18" t="s">
        <v>176</v>
      </c>
      <c r="Q32" s="18" t="s">
        <v>176</v>
      </c>
      <c r="R32" s="18" t="s">
        <v>176</v>
      </c>
      <c r="S32" s="18" t="s">
        <v>176</v>
      </c>
      <c r="T32" s="18" t="s">
        <v>176</v>
      </c>
      <c r="U32" s="18" t="s">
        <v>176</v>
      </c>
      <c r="V32" s="18" t="s">
        <v>176</v>
      </c>
      <c r="W32" s="18" t="s">
        <v>176</v>
      </c>
      <c r="X32" s="18" t="s">
        <v>176</v>
      </c>
      <c r="Y32" s="18" t="s">
        <v>176</v>
      </c>
      <c r="Z32" s="18" t="s">
        <v>176</v>
      </c>
      <c r="AA32" s="18" t="s">
        <v>176</v>
      </c>
      <c r="AB32" s="18" t="s">
        <v>176</v>
      </c>
      <c r="AC32" s="18" t="s">
        <v>176</v>
      </c>
      <c r="AD32" s="18" t="s">
        <v>176</v>
      </c>
      <c r="AE32" s="18" t="s">
        <v>176</v>
      </c>
      <c r="AF32" s="18" t="s">
        <v>176</v>
      </c>
      <c r="AG32" s="18" t="s">
        <v>176</v>
      </c>
      <c r="AH32" s="18" t="s">
        <v>176</v>
      </c>
      <c r="AI32" s="18" t="s">
        <v>176</v>
      </c>
      <c r="AJ32" s="18" t="s">
        <v>176</v>
      </c>
      <c r="AK32" s="18" t="s">
        <v>176</v>
      </c>
      <c r="AL32" s="18" t="s">
        <v>176</v>
      </c>
      <c r="AM32" s="18" t="s">
        <v>176</v>
      </c>
      <c r="AN32" s="18" t="s">
        <v>176</v>
      </c>
      <c r="AO32" s="18" t="s">
        <v>176</v>
      </c>
      <c r="AP32" s="18" t="s">
        <v>176</v>
      </c>
      <c r="AQ32" s="18" t="s">
        <v>176</v>
      </c>
      <c r="AR32" s="18" t="s">
        <v>176</v>
      </c>
      <c r="AS32" s="18" t="s">
        <v>176</v>
      </c>
      <c r="AT32" s="18" t="s">
        <v>176</v>
      </c>
      <c r="AU32" s="18" t="s">
        <v>176</v>
      </c>
      <c r="AV32" s="18" t="s">
        <v>176</v>
      </c>
      <c r="AW32" s="18" t="s">
        <v>176</v>
      </c>
      <c r="AX32" s="18" t="s">
        <v>176</v>
      </c>
      <c r="AY32" s="18" t="s">
        <v>176</v>
      </c>
      <c r="AZ32" s="18" t="s">
        <v>176</v>
      </c>
      <c r="BA32" s="18" t="s">
        <v>176</v>
      </c>
      <c r="BB32" s="18" t="s">
        <v>176</v>
      </c>
      <c r="BC32" s="18" t="s">
        <v>176</v>
      </c>
      <c r="BD32" s="18" t="s">
        <v>176</v>
      </c>
      <c r="BE32" s="18" t="s">
        <v>176</v>
      </c>
      <c r="BF32" s="18" t="s">
        <v>176</v>
      </c>
      <c r="BG32" s="18" t="s">
        <v>176</v>
      </c>
      <c r="BH32" s="18" t="s">
        <v>176</v>
      </c>
      <c r="BI32" s="18" t="s">
        <v>176</v>
      </c>
      <c r="BJ32" s="18" t="s">
        <v>176</v>
      </c>
      <c r="BK32" s="18" t="s">
        <v>176</v>
      </c>
      <c r="BL32" s="18" t="s">
        <v>176</v>
      </c>
    </row>
    <row r="33" spans="1:64" ht="47.25" x14ac:dyDescent="0.25">
      <c r="A33" s="15" t="s">
        <v>100</v>
      </c>
      <c r="B33" s="16" t="s">
        <v>101</v>
      </c>
      <c r="C33" s="28" t="s">
        <v>244</v>
      </c>
      <c r="D33" s="18" t="s">
        <v>176</v>
      </c>
      <c r="E33" s="18" t="s">
        <v>176</v>
      </c>
      <c r="F33" s="18" t="s">
        <v>176</v>
      </c>
      <c r="G33" s="18" t="s">
        <v>176</v>
      </c>
      <c r="H33" s="18" t="s">
        <v>176</v>
      </c>
      <c r="I33" s="18" t="s">
        <v>176</v>
      </c>
      <c r="J33" s="18" t="s">
        <v>176</v>
      </c>
      <c r="K33" s="18" t="s">
        <v>176</v>
      </c>
      <c r="L33" s="18" t="s">
        <v>176</v>
      </c>
      <c r="M33" s="18" t="s">
        <v>176</v>
      </c>
      <c r="N33" s="18" t="s">
        <v>176</v>
      </c>
      <c r="O33" s="18" t="s">
        <v>176</v>
      </c>
      <c r="P33" s="18" t="s">
        <v>176</v>
      </c>
      <c r="Q33" s="18" t="s">
        <v>176</v>
      </c>
      <c r="R33" s="18" t="s">
        <v>176</v>
      </c>
      <c r="S33" s="18" t="s">
        <v>176</v>
      </c>
      <c r="T33" s="18" t="s">
        <v>176</v>
      </c>
      <c r="U33" s="18" t="s">
        <v>176</v>
      </c>
      <c r="V33" s="18" t="s">
        <v>176</v>
      </c>
      <c r="W33" s="18" t="s">
        <v>176</v>
      </c>
      <c r="X33" s="18" t="s">
        <v>176</v>
      </c>
      <c r="Y33" s="18" t="s">
        <v>176</v>
      </c>
      <c r="Z33" s="18" t="s">
        <v>176</v>
      </c>
      <c r="AA33" s="18" t="s">
        <v>176</v>
      </c>
      <c r="AB33" s="18" t="s">
        <v>176</v>
      </c>
      <c r="AC33" s="18" t="s">
        <v>176</v>
      </c>
      <c r="AD33" s="18" t="s">
        <v>176</v>
      </c>
      <c r="AE33" s="18" t="s">
        <v>176</v>
      </c>
      <c r="AF33" s="18" t="s">
        <v>176</v>
      </c>
      <c r="AG33" s="18" t="s">
        <v>176</v>
      </c>
      <c r="AH33" s="18" t="s">
        <v>176</v>
      </c>
      <c r="AI33" s="18" t="s">
        <v>176</v>
      </c>
      <c r="AJ33" s="18" t="s">
        <v>176</v>
      </c>
      <c r="AK33" s="18" t="s">
        <v>176</v>
      </c>
      <c r="AL33" s="18" t="s">
        <v>176</v>
      </c>
      <c r="AM33" s="18" t="s">
        <v>176</v>
      </c>
      <c r="AN33" s="18" t="s">
        <v>176</v>
      </c>
      <c r="AO33" s="18" t="s">
        <v>176</v>
      </c>
      <c r="AP33" s="18" t="s">
        <v>176</v>
      </c>
      <c r="AQ33" s="18" t="s">
        <v>176</v>
      </c>
      <c r="AR33" s="18" t="s">
        <v>176</v>
      </c>
      <c r="AS33" s="18" t="s">
        <v>176</v>
      </c>
      <c r="AT33" s="18" t="s">
        <v>176</v>
      </c>
      <c r="AU33" s="18" t="s">
        <v>176</v>
      </c>
      <c r="AV33" s="18" t="s">
        <v>176</v>
      </c>
      <c r="AW33" s="18" t="s">
        <v>176</v>
      </c>
      <c r="AX33" s="18" t="s">
        <v>176</v>
      </c>
      <c r="AY33" s="18" t="s">
        <v>176</v>
      </c>
      <c r="AZ33" s="18" t="s">
        <v>176</v>
      </c>
      <c r="BA33" s="18" t="s">
        <v>176</v>
      </c>
      <c r="BB33" s="18" t="s">
        <v>176</v>
      </c>
      <c r="BC33" s="18" t="s">
        <v>176</v>
      </c>
      <c r="BD33" s="18" t="s">
        <v>176</v>
      </c>
      <c r="BE33" s="18" t="s">
        <v>176</v>
      </c>
      <c r="BF33" s="18" t="s">
        <v>176</v>
      </c>
      <c r="BG33" s="18" t="s">
        <v>176</v>
      </c>
      <c r="BH33" s="18" t="s">
        <v>176</v>
      </c>
      <c r="BI33" s="18" t="s">
        <v>176</v>
      </c>
      <c r="BJ33" s="18" t="s">
        <v>176</v>
      </c>
      <c r="BK33" s="18" t="s">
        <v>176</v>
      </c>
      <c r="BL33" s="18" t="s">
        <v>176</v>
      </c>
    </row>
    <row r="34" spans="1:64" ht="78.75" x14ac:dyDescent="0.25">
      <c r="A34" s="15" t="s">
        <v>102</v>
      </c>
      <c r="B34" s="16" t="s">
        <v>103</v>
      </c>
      <c r="C34" s="28" t="s">
        <v>244</v>
      </c>
      <c r="D34" s="18" t="s">
        <v>176</v>
      </c>
      <c r="E34" s="18" t="s">
        <v>176</v>
      </c>
      <c r="F34" s="18" t="s">
        <v>176</v>
      </c>
      <c r="G34" s="18" t="s">
        <v>176</v>
      </c>
      <c r="H34" s="18" t="s">
        <v>176</v>
      </c>
      <c r="I34" s="18" t="s">
        <v>176</v>
      </c>
      <c r="J34" s="18" t="s">
        <v>176</v>
      </c>
      <c r="K34" s="18" t="s">
        <v>176</v>
      </c>
      <c r="L34" s="18" t="s">
        <v>176</v>
      </c>
      <c r="M34" s="18" t="s">
        <v>176</v>
      </c>
      <c r="N34" s="18" t="s">
        <v>176</v>
      </c>
      <c r="O34" s="18" t="s">
        <v>176</v>
      </c>
      <c r="P34" s="18" t="s">
        <v>176</v>
      </c>
      <c r="Q34" s="18" t="s">
        <v>176</v>
      </c>
      <c r="R34" s="18" t="s">
        <v>176</v>
      </c>
      <c r="S34" s="18" t="s">
        <v>176</v>
      </c>
      <c r="T34" s="18" t="s">
        <v>176</v>
      </c>
      <c r="U34" s="18" t="s">
        <v>176</v>
      </c>
      <c r="V34" s="18" t="s">
        <v>176</v>
      </c>
      <c r="W34" s="18" t="s">
        <v>176</v>
      </c>
      <c r="X34" s="18" t="s">
        <v>176</v>
      </c>
      <c r="Y34" s="18" t="s">
        <v>176</v>
      </c>
      <c r="Z34" s="18" t="s">
        <v>176</v>
      </c>
      <c r="AA34" s="18" t="s">
        <v>176</v>
      </c>
      <c r="AB34" s="18" t="s">
        <v>176</v>
      </c>
      <c r="AC34" s="18" t="s">
        <v>176</v>
      </c>
      <c r="AD34" s="18" t="s">
        <v>176</v>
      </c>
      <c r="AE34" s="18" t="s">
        <v>176</v>
      </c>
      <c r="AF34" s="18" t="s">
        <v>176</v>
      </c>
      <c r="AG34" s="18" t="s">
        <v>176</v>
      </c>
      <c r="AH34" s="18" t="s">
        <v>176</v>
      </c>
      <c r="AI34" s="18" t="s">
        <v>176</v>
      </c>
      <c r="AJ34" s="18" t="s">
        <v>176</v>
      </c>
      <c r="AK34" s="18" t="s">
        <v>176</v>
      </c>
      <c r="AL34" s="18" t="s">
        <v>176</v>
      </c>
      <c r="AM34" s="18" t="s">
        <v>176</v>
      </c>
      <c r="AN34" s="18" t="s">
        <v>176</v>
      </c>
      <c r="AO34" s="18" t="s">
        <v>176</v>
      </c>
      <c r="AP34" s="18" t="s">
        <v>176</v>
      </c>
      <c r="AQ34" s="18" t="s">
        <v>176</v>
      </c>
      <c r="AR34" s="18" t="s">
        <v>176</v>
      </c>
      <c r="AS34" s="18" t="s">
        <v>176</v>
      </c>
      <c r="AT34" s="18" t="s">
        <v>176</v>
      </c>
      <c r="AU34" s="18" t="s">
        <v>176</v>
      </c>
      <c r="AV34" s="18" t="s">
        <v>176</v>
      </c>
      <c r="AW34" s="18" t="s">
        <v>176</v>
      </c>
      <c r="AX34" s="18" t="s">
        <v>176</v>
      </c>
      <c r="AY34" s="18" t="s">
        <v>176</v>
      </c>
      <c r="AZ34" s="18" t="s">
        <v>176</v>
      </c>
      <c r="BA34" s="18" t="s">
        <v>176</v>
      </c>
      <c r="BB34" s="18" t="s">
        <v>176</v>
      </c>
      <c r="BC34" s="18" t="s">
        <v>176</v>
      </c>
      <c r="BD34" s="18" t="s">
        <v>176</v>
      </c>
      <c r="BE34" s="18" t="s">
        <v>176</v>
      </c>
      <c r="BF34" s="18" t="s">
        <v>176</v>
      </c>
      <c r="BG34" s="18" t="s">
        <v>176</v>
      </c>
      <c r="BH34" s="18" t="s">
        <v>176</v>
      </c>
      <c r="BI34" s="18" t="s">
        <v>176</v>
      </c>
      <c r="BJ34" s="18" t="s">
        <v>176</v>
      </c>
      <c r="BK34" s="18" t="s">
        <v>176</v>
      </c>
      <c r="BL34" s="18" t="s">
        <v>176</v>
      </c>
    </row>
    <row r="35" spans="1:64" ht="63" x14ac:dyDescent="0.25">
      <c r="A35" s="15" t="s">
        <v>104</v>
      </c>
      <c r="B35" s="16" t="s">
        <v>105</v>
      </c>
      <c r="C35" s="28" t="s">
        <v>244</v>
      </c>
      <c r="D35" s="18" t="s">
        <v>176</v>
      </c>
      <c r="E35" s="18" t="s">
        <v>176</v>
      </c>
      <c r="F35" s="18" t="s">
        <v>176</v>
      </c>
      <c r="G35" s="18" t="s">
        <v>176</v>
      </c>
      <c r="H35" s="18" t="s">
        <v>176</v>
      </c>
      <c r="I35" s="18" t="s">
        <v>176</v>
      </c>
      <c r="J35" s="18" t="s">
        <v>176</v>
      </c>
      <c r="K35" s="18" t="s">
        <v>176</v>
      </c>
      <c r="L35" s="18" t="s">
        <v>176</v>
      </c>
      <c r="M35" s="18" t="s">
        <v>176</v>
      </c>
      <c r="N35" s="18" t="s">
        <v>176</v>
      </c>
      <c r="O35" s="18" t="s">
        <v>176</v>
      </c>
      <c r="P35" s="18" t="s">
        <v>176</v>
      </c>
      <c r="Q35" s="18" t="s">
        <v>176</v>
      </c>
      <c r="R35" s="18" t="s">
        <v>176</v>
      </c>
      <c r="S35" s="18" t="s">
        <v>176</v>
      </c>
      <c r="T35" s="18" t="s">
        <v>176</v>
      </c>
      <c r="U35" s="18" t="s">
        <v>176</v>
      </c>
      <c r="V35" s="18" t="s">
        <v>176</v>
      </c>
      <c r="W35" s="18" t="s">
        <v>176</v>
      </c>
      <c r="X35" s="18" t="s">
        <v>176</v>
      </c>
      <c r="Y35" s="18" t="s">
        <v>176</v>
      </c>
      <c r="Z35" s="18" t="s">
        <v>176</v>
      </c>
      <c r="AA35" s="18" t="s">
        <v>176</v>
      </c>
      <c r="AB35" s="18" t="s">
        <v>176</v>
      </c>
      <c r="AC35" s="18" t="s">
        <v>176</v>
      </c>
      <c r="AD35" s="18" t="s">
        <v>176</v>
      </c>
      <c r="AE35" s="18" t="s">
        <v>176</v>
      </c>
      <c r="AF35" s="18" t="s">
        <v>176</v>
      </c>
      <c r="AG35" s="18" t="s">
        <v>176</v>
      </c>
      <c r="AH35" s="18" t="s">
        <v>176</v>
      </c>
      <c r="AI35" s="18" t="s">
        <v>176</v>
      </c>
      <c r="AJ35" s="18" t="s">
        <v>176</v>
      </c>
      <c r="AK35" s="18" t="s">
        <v>176</v>
      </c>
      <c r="AL35" s="18" t="s">
        <v>176</v>
      </c>
      <c r="AM35" s="18" t="s">
        <v>176</v>
      </c>
      <c r="AN35" s="18" t="s">
        <v>176</v>
      </c>
      <c r="AO35" s="18" t="s">
        <v>176</v>
      </c>
      <c r="AP35" s="18" t="s">
        <v>176</v>
      </c>
      <c r="AQ35" s="18" t="s">
        <v>176</v>
      </c>
      <c r="AR35" s="18" t="s">
        <v>176</v>
      </c>
      <c r="AS35" s="18" t="s">
        <v>176</v>
      </c>
      <c r="AT35" s="18" t="s">
        <v>176</v>
      </c>
      <c r="AU35" s="18" t="s">
        <v>176</v>
      </c>
      <c r="AV35" s="18" t="s">
        <v>176</v>
      </c>
      <c r="AW35" s="18" t="s">
        <v>176</v>
      </c>
      <c r="AX35" s="18" t="s">
        <v>176</v>
      </c>
      <c r="AY35" s="18" t="s">
        <v>176</v>
      </c>
      <c r="AZ35" s="18" t="s">
        <v>176</v>
      </c>
      <c r="BA35" s="18" t="s">
        <v>176</v>
      </c>
      <c r="BB35" s="18" t="s">
        <v>176</v>
      </c>
      <c r="BC35" s="18" t="s">
        <v>176</v>
      </c>
      <c r="BD35" s="18" t="s">
        <v>176</v>
      </c>
      <c r="BE35" s="18" t="s">
        <v>176</v>
      </c>
      <c r="BF35" s="18" t="s">
        <v>176</v>
      </c>
      <c r="BG35" s="18" t="s">
        <v>176</v>
      </c>
      <c r="BH35" s="18" t="s">
        <v>176</v>
      </c>
      <c r="BI35" s="18" t="s">
        <v>176</v>
      </c>
      <c r="BJ35" s="18" t="s">
        <v>176</v>
      </c>
      <c r="BK35" s="18" t="s">
        <v>176</v>
      </c>
      <c r="BL35" s="18" t="s">
        <v>176</v>
      </c>
    </row>
    <row r="36" spans="1:64" ht="63" x14ac:dyDescent="0.25">
      <c r="A36" s="15" t="s">
        <v>106</v>
      </c>
      <c r="B36" s="16" t="s">
        <v>107</v>
      </c>
      <c r="C36" s="28" t="s">
        <v>244</v>
      </c>
      <c r="D36" s="18" t="s">
        <v>176</v>
      </c>
      <c r="E36" s="18" t="s">
        <v>176</v>
      </c>
      <c r="F36" s="18" t="s">
        <v>176</v>
      </c>
      <c r="G36" s="18" t="s">
        <v>176</v>
      </c>
      <c r="H36" s="18" t="s">
        <v>176</v>
      </c>
      <c r="I36" s="18" t="s">
        <v>176</v>
      </c>
      <c r="J36" s="18" t="s">
        <v>176</v>
      </c>
      <c r="K36" s="18" t="s">
        <v>176</v>
      </c>
      <c r="L36" s="18" t="s">
        <v>176</v>
      </c>
      <c r="M36" s="18" t="s">
        <v>176</v>
      </c>
      <c r="N36" s="18" t="s">
        <v>176</v>
      </c>
      <c r="O36" s="18" t="s">
        <v>176</v>
      </c>
      <c r="P36" s="18" t="s">
        <v>176</v>
      </c>
      <c r="Q36" s="18" t="s">
        <v>176</v>
      </c>
      <c r="R36" s="18" t="s">
        <v>176</v>
      </c>
      <c r="S36" s="18" t="s">
        <v>176</v>
      </c>
      <c r="T36" s="18" t="s">
        <v>176</v>
      </c>
      <c r="U36" s="18" t="s">
        <v>176</v>
      </c>
      <c r="V36" s="18" t="s">
        <v>176</v>
      </c>
      <c r="W36" s="18" t="s">
        <v>176</v>
      </c>
      <c r="X36" s="18" t="s">
        <v>176</v>
      </c>
      <c r="Y36" s="18" t="s">
        <v>176</v>
      </c>
      <c r="Z36" s="18" t="s">
        <v>176</v>
      </c>
      <c r="AA36" s="18" t="s">
        <v>176</v>
      </c>
      <c r="AB36" s="18" t="s">
        <v>176</v>
      </c>
      <c r="AC36" s="18" t="s">
        <v>176</v>
      </c>
      <c r="AD36" s="18" t="s">
        <v>176</v>
      </c>
      <c r="AE36" s="18" t="s">
        <v>176</v>
      </c>
      <c r="AF36" s="18" t="s">
        <v>176</v>
      </c>
      <c r="AG36" s="18" t="s">
        <v>176</v>
      </c>
      <c r="AH36" s="18" t="s">
        <v>176</v>
      </c>
      <c r="AI36" s="18" t="s">
        <v>176</v>
      </c>
      <c r="AJ36" s="18" t="s">
        <v>176</v>
      </c>
      <c r="AK36" s="18" t="s">
        <v>176</v>
      </c>
      <c r="AL36" s="18" t="s">
        <v>176</v>
      </c>
      <c r="AM36" s="18" t="s">
        <v>176</v>
      </c>
      <c r="AN36" s="18" t="s">
        <v>176</v>
      </c>
      <c r="AO36" s="18" t="s">
        <v>176</v>
      </c>
      <c r="AP36" s="18" t="s">
        <v>176</v>
      </c>
      <c r="AQ36" s="18" t="s">
        <v>176</v>
      </c>
      <c r="AR36" s="18" t="s">
        <v>176</v>
      </c>
      <c r="AS36" s="18" t="s">
        <v>176</v>
      </c>
      <c r="AT36" s="18" t="s">
        <v>176</v>
      </c>
      <c r="AU36" s="18" t="s">
        <v>176</v>
      </c>
      <c r="AV36" s="18" t="s">
        <v>176</v>
      </c>
      <c r="AW36" s="18" t="s">
        <v>176</v>
      </c>
      <c r="AX36" s="18" t="s">
        <v>176</v>
      </c>
      <c r="AY36" s="18" t="s">
        <v>176</v>
      </c>
      <c r="AZ36" s="18" t="s">
        <v>176</v>
      </c>
      <c r="BA36" s="18" t="s">
        <v>176</v>
      </c>
      <c r="BB36" s="18" t="s">
        <v>176</v>
      </c>
      <c r="BC36" s="18" t="s">
        <v>176</v>
      </c>
      <c r="BD36" s="18" t="s">
        <v>176</v>
      </c>
      <c r="BE36" s="18" t="s">
        <v>176</v>
      </c>
      <c r="BF36" s="18" t="s">
        <v>176</v>
      </c>
      <c r="BG36" s="18" t="s">
        <v>176</v>
      </c>
      <c r="BH36" s="18" t="s">
        <v>176</v>
      </c>
      <c r="BI36" s="18" t="s">
        <v>176</v>
      </c>
      <c r="BJ36" s="18" t="s">
        <v>176</v>
      </c>
      <c r="BK36" s="18" t="s">
        <v>176</v>
      </c>
      <c r="BL36" s="18" t="s">
        <v>176</v>
      </c>
    </row>
    <row r="37" spans="1:64" ht="47.25" x14ac:dyDescent="0.25">
      <c r="A37" s="15" t="s">
        <v>108</v>
      </c>
      <c r="B37" s="16" t="s">
        <v>109</v>
      </c>
      <c r="C37" s="28" t="s">
        <v>244</v>
      </c>
      <c r="D37" s="18" t="s">
        <v>176</v>
      </c>
      <c r="E37" s="18" t="s">
        <v>176</v>
      </c>
      <c r="F37" s="18" t="s">
        <v>176</v>
      </c>
      <c r="G37" s="18" t="s">
        <v>176</v>
      </c>
      <c r="H37" s="18" t="s">
        <v>176</v>
      </c>
      <c r="I37" s="18" t="s">
        <v>176</v>
      </c>
      <c r="J37" s="18" t="s">
        <v>176</v>
      </c>
      <c r="K37" s="18" t="s">
        <v>176</v>
      </c>
      <c r="L37" s="18" t="s">
        <v>176</v>
      </c>
      <c r="M37" s="18" t="s">
        <v>176</v>
      </c>
      <c r="N37" s="18" t="s">
        <v>176</v>
      </c>
      <c r="O37" s="18" t="s">
        <v>176</v>
      </c>
      <c r="P37" s="18" t="s">
        <v>176</v>
      </c>
      <c r="Q37" s="18" t="s">
        <v>176</v>
      </c>
      <c r="R37" s="18" t="s">
        <v>176</v>
      </c>
      <c r="S37" s="18" t="s">
        <v>176</v>
      </c>
      <c r="T37" s="18" t="s">
        <v>176</v>
      </c>
      <c r="U37" s="18" t="s">
        <v>176</v>
      </c>
      <c r="V37" s="18" t="s">
        <v>176</v>
      </c>
      <c r="W37" s="18" t="s">
        <v>176</v>
      </c>
      <c r="X37" s="18" t="s">
        <v>176</v>
      </c>
      <c r="Y37" s="18" t="s">
        <v>176</v>
      </c>
      <c r="Z37" s="18" t="s">
        <v>176</v>
      </c>
      <c r="AA37" s="18" t="s">
        <v>176</v>
      </c>
      <c r="AB37" s="18" t="s">
        <v>176</v>
      </c>
      <c r="AC37" s="18" t="s">
        <v>176</v>
      </c>
      <c r="AD37" s="18" t="s">
        <v>176</v>
      </c>
      <c r="AE37" s="18" t="s">
        <v>176</v>
      </c>
      <c r="AF37" s="18" t="s">
        <v>176</v>
      </c>
      <c r="AG37" s="18" t="s">
        <v>176</v>
      </c>
      <c r="AH37" s="18" t="s">
        <v>176</v>
      </c>
      <c r="AI37" s="18" t="s">
        <v>176</v>
      </c>
      <c r="AJ37" s="18" t="s">
        <v>176</v>
      </c>
      <c r="AK37" s="18" t="s">
        <v>176</v>
      </c>
      <c r="AL37" s="18" t="s">
        <v>176</v>
      </c>
      <c r="AM37" s="18" t="s">
        <v>176</v>
      </c>
      <c r="AN37" s="18" t="s">
        <v>176</v>
      </c>
      <c r="AO37" s="18" t="s">
        <v>176</v>
      </c>
      <c r="AP37" s="18" t="s">
        <v>176</v>
      </c>
      <c r="AQ37" s="18" t="s">
        <v>176</v>
      </c>
      <c r="AR37" s="18" t="s">
        <v>176</v>
      </c>
      <c r="AS37" s="18" t="s">
        <v>176</v>
      </c>
      <c r="AT37" s="18" t="s">
        <v>176</v>
      </c>
      <c r="AU37" s="18" t="s">
        <v>176</v>
      </c>
      <c r="AV37" s="18" t="s">
        <v>176</v>
      </c>
      <c r="AW37" s="18" t="s">
        <v>176</v>
      </c>
      <c r="AX37" s="18" t="s">
        <v>176</v>
      </c>
      <c r="AY37" s="18" t="s">
        <v>176</v>
      </c>
      <c r="AZ37" s="18" t="s">
        <v>176</v>
      </c>
      <c r="BA37" s="18" t="s">
        <v>176</v>
      </c>
      <c r="BB37" s="18" t="s">
        <v>176</v>
      </c>
      <c r="BC37" s="18" t="s">
        <v>176</v>
      </c>
      <c r="BD37" s="18" t="s">
        <v>176</v>
      </c>
      <c r="BE37" s="18" t="s">
        <v>176</v>
      </c>
      <c r="BF37" s="18" t="s">
        <v>176</v>
      </c>
      <c r="BG37" s="18" t="s">
        <v>176</v>
      </c>
      <c r="BH37" s="18" t="s">
        <v>176</v>
      </c>
      <c r="BI37" s="18" t="s">
        <v>176</v>
      </c>
      <c r="BJ37" s="18" t="s">
        <v>176</v>
      </c>
      <c r="BK37" s="18" t="s">
        <v>176</v>
      </c>
      <c r="BL37" s="18" t="s">
        <v>176</v>
      </c>
    </row>
    <row r="38" spans="1:64" ht="141.75" x14ac:dyDescent="0.25">
      <c r="A38" s="15" t="s">
        <v>108</v>
      </c>
      <c r="B38" s="16" t="s">
        <v>110</v>
      </c>
      <c r="C38" s="28" t="s">
        <v>244</v>
      </c>
      <c r="D38" s="18" t="s">
        <v>176</v>
      </c>
      <c r="E38" s="18" t="s">
        <v>176</v>
      </c>
      <c r="F38" s="18" t="s">
        <v>176</v>
      </c>
      <c r="G38" s="18" t="s">
        <v>176</v>
      </c>
      <c r="H38" s="18" t="s">
        <v>176</v>
      </c>
      <c r="I38" s="18" t="s">
        <v>176</v>
      </c>
      <c r="J38" s="18" t="s">
        <v>176</v>
      </c>
      <c r="K38" s="18" t="s">
        <v>176</v>
      </c>
      <c r="L38" s="18" t="s">
        <v>176</v>
      </c>
      <c r="M38" s="18" t="s">
        <v>176</v>
      </c>
      <c r="N38" s="18" t="s">
        <v>176</v>
      </c>
      <c r="O38" s="18" t="s">
        <v>176</v>
      </c>
      <c r="P38" s="18" t="s">
        <v>176</v>
      </c>
      <c r="Q38" s="18" t="s">
        <v>176</v>
      </c>
      <c r="R38" s="18" t="s">
        <v>176</v>
      </c>
      <c r="S38" s="18" t="s">
        <v>176</v>
      </c>
      <c r="T38" s="18" t="s">
        <v>176</v>
      </c>
      <c r="U38" s="18" t="s">
        <v>176</v>
      </c>
      <c r="V38" s="18" t="s">
        <v>176</v>
      </c>
      <c r="W38" s="18" t="s">
        <v>176</v>
      </c>
      <c r="X38" s="18" t="s">
        <v>176</v>
      </c>
      <c r="Y38" s="18" t="s">
        <v>176</v>
      </c>
      <c r="Z38" s="18" t="s">
        <v>176</v>
      </c>
      <c r="AA38" s="18" t="s">
        <v>176</v>
      </c>
      <c r="AB38" s="18" t="s">
        <v>176</v>
      </c>
      <c r="AC38" s="18" t="s">
        <v>176</v>
      </c>
      <c r="AD38" s="18" t="s">
        <v>176</v>
      </c>
      <c r="AE38" s="18" t="s">
        <v>176</v>
      </c>
      <c r="AF38" s="18" t="s">
        <v>176</v>
      </c>
      <c r="AG38" s="18" t="s">
        <v>176</v>
      </c>
      <c r="AH38" s="18" t="s">
        <v>176</v>
      </c>
      <c r="AI38" s="18" t="s">
        <v>176</v>
      </c>
      <c r="AJ38" s="18" t="s">
        <v>176</v>
      </c>
      <c r="AK38" s="18" t="s">
        <v>176</v>
      </c>
      <c r="AL38" s="18" t="s">
        <v>176</v>
      </c>
      <c r="AM38" s="18" t="s">
        <v>176</v>
      </c>
      <c r="AN38" s="18" t="s">
        <v>176</v>
      </c>
      <c r="AO38" s="18" t="s">
        <v>176</v>
      </c>
      <c r="AP38" s="18" t="s">
        <v>176</v>
      </c>
      <c r="AQ38" s="18" t="s">
        <v>176</v>
      </c>
      <c r="AR38" s="18" t="s">
        <v>176</v>
      </c>
      <c r="AS38" s="18" t="s">
        <v>176</v>
      </c>
      <c r="AT38" s="18" t="s">
        <v>176</v>
      </c>
      <c r="AU38" s="18" t="s">
        <v>176</v>
      </c>
      <c r="AV38" s="18" t="s">
        <v>176</v>
      </c>
      <c r="AW38" s="18" t="s">
        <v>176</v>
      </c>
      <c r="AX38" s="18" t="s">
        <v>176</v>
      </c>
      <c r="AY38" s="18" t="s">
        <v>176</v>
      </c>
      <c r="AZ38" s="18" t="s">
        <v>176</v>
      </c>
      <c r="BA38" s="18" t="s">
        <v>176</v>
      </c>
      <c r="BB38" s="18" t="s">
        <v>176</v>
      </c>
      <c r="BC38" s="18" t="s">
        <v>176</v>
      </c>
      <c r="BD38" s="18" t="s">
        <v>176</v>
      </c>
      <c r="BE38" s="18" t="s">
        <v>176</v>
      </c>
      <c r="BF38" s="18" t="s">
        <v>176</v>
      </c>
      <c r="BG38" s="18" t="s">
        <v>176</v>
      </c>
      <c r="BH38" s="18" t="s">
        <v>176</v>
      </c>
      <c r="BI38" s="18" t="s">
        <v>176</v>
      </c>
      <c r="BJ38" s="18" t="s">
        <v>176</v>
      </c>
      <c r="BK38" s="18" t="s">
        <v>176</v>
      </c>
      <c r="BL38" s="18" t="s">
        <v>176</v>
      </c>
    </row>
    <row r="39" spans="1:64" ht="126" x14ac:dyDescent="0.25">
      <c r="A39" s="15" t="s">
        <v>108</v>
      </c>
      <c r="B39" s="16" t="s">
        <v>111</v>
      </c>
      <c r="C39" s="28" t="s">
        <v>244</v>
      </c>
      <c r="D39" s="18" t="s">
        <v>176</v>
      </c>
      <c r="E39" s="18" t="s">
        <v>176</v>
      </c>
      <c r="F39" s="18" t="s">
        <v>176</v>
      </c>
      <c r="G39" s="18" t="s">
        <v>176</v>
      </c>
      <c r="H39" s="18" t="s">
        <v>176</v>
      </c>
      <c r="I39" s="18" t="s">
        <v>176</v>
      </c>
      <c r="J39" s="18" t="s">
        <v>176</v>
      </c>
      <c r="K39" s="18" t="s">
        <v>176</v>
      </c>
      <c r="L39" s="18" t="s">
        <v>176</v>
      </c>
      <c r="M39" s="18" t="s">
        <v>176</v>
      </c>
      <c r="N39" s="18" t="s">
        <v>176</v>
      </c>
      <c r="O39" s="18" t="s">
        <v>176</v>
      </c>
      <c r="P39" s="18" t="s">
        <v>176</v>
      </c>
      <c r="Q39" s="18" t="s">
        <v>176</v>
      </c>
      <c r="R39" s="18" t="s">
        <v>176</v>
      </c>
      <c r="S39" s="18" t="s">
        <v>176</v>
      </c>
      <c r="T39" s="18" t="s">
        <v>176</v>
      </c>
      <c r="U39" s="18" t="s">
        <v>176</v>
      </c>
      <c r="V39" s="18" t="s">
        <v>176</v>
      </c>
      <c r="W39" s="18" t="s">
        <v>176</v>
      </c>
      <c r="X39" s="18" t="s">
        <v>176</v>
      </c>
      <c r="Y39" s="18" t="s">
        <v>176</v>
      </c>
      <c r="Z39" s="18" t="s">
        <v>176</v>
      </c>
      <c r="AA39" s="18" t="s">
        <v>176</v>
      </c>
      <c r="AB39" s="18" t="s">
        <v>176</v>
      </c>
      <c r="AC39" s="18" t="s">
        <v>176</v>
      </c>
      <c r="AD39" s="18" t="s">
        <v>176</v>
      </c>
      <c r="AE39" s="18" t="s">
        <v>176</v>
      </c>
      <c r="AF39" s="18" t="s">
        <v>176</v>
      </c>
      <c r="AG39" s="18" t="s">
        <v>176</v>
      </c>
      <c r="AH39" s="18" t="s">
        <v>176</v>
      </c>
      <c r="AI39" s="18" t="s">
        <v>176</v>
      </c>
      <c r="AJ39" s="18" t="s">
        <v>176</v>
      </c>
      <c r="AK39" s="18" t="s">
        <v>176</v>
      </c>
      <c r="AL39" s="18" t="s">
        <v>176</v>
      </c>
      <c r="AM39" s="18" t="s">
        <v>176</v>
      </c>
      <c r="AN39" s="18" t="s">
        <v>176</v>
      </c>
      <c r="AO39" s="18" t="s">
        <v>176</v>
      </c>
      <c r="AP39" s="18" t="s">
        <v>176</v>
      </c>
      <c r="AQ39" s="18" t="s">
        <v>176</v>
      </c>
      <c r="AR39" s="18" t="s">
        <v>176</v>
      </c>
      <c r="AS39" s="18" t="s">
        <v>176</v>
      </c>
      <c r="AT39" s="18" t="s">
        <v>176</v>
      </c>
      <c r="AU39" s="18" t="s">
        <v>176</v>
      </c>
      <c r="AV39" s="18" t="s">
        <v>176</v>
      </c>
      <c r="AW39" s="18" t="s">
        <v>176</v>
      </c>
      <c r="AX39" s="18" t="s">
        <v>176</v>
      </c>
      <c r="AY39" s="18" t="s">
        <v>176</v>
      </c>
      <c r="AZ39" s="18" t="s">
        <v>176</v>
      </c>
      <c r="BA39" s="18" t="s">
        <v>176</v>
      </c>
      <c r="BB39" s="18" t="s">
        <v>176</v>
      </c>
      <c r="BC39" s="18" t="s">
        <v>176</v>
      </c>
      <c r="BD39" s="18" t="s">
        <v>176</v>
      </c>
      <c r="BE39" s="18" t="s">
        <v>176</v>
      </c>
      <c r="BF39" s="18" t="s">
        <v>176</v>
      </c>
      <c r="BG39" s="18" t="s">
        <v>176</v>
      </c>
      <c r="BH39" s="18" t="s">
        <v>176</v>
      </c>
      <c r="BI39" s="18" t="s">
        <v>176</v>
      </c>
      <c r="BJ39" s="18" t="s">
        <v>176</v>
      </c>
      <c r="BK39" s="18" t="s">
        <v>176</v>
      </c>
      <c r="BL39" s="18" t="s">
        <v>176</v>
      </c>
    </row>
    <row r="40" spans="1:64" ht="126" x14ac:dyDescent="0.25">
      <c r="A40" s="15" t="s">
        <v>108</v>
      </c>
      <c r="B40" s="16" t="s">
        <v>112</v>
      </c>
      <c r="C40" s="28" t="s">
        <v>244</v>
      </c>
      <c r="D40" s="18" t="s">
        <v>176</v>
      </c>
      <c r="E40" s="18" t="s">
        <v>176</v>
      </c>
      <c r="F40" s="18" t="s">
        <v>176</v>
      </c>
      <c r="G40" s="18" t="s">
        <v>176</v>
      </c>
      <c r="H40" s="18" t="s">
        <v>176</v>
      </c>
      <c r="I40" s="18" t="s">
        <v>176</v>
      </c>
      <c r="J40" s="18" t="s">
        <v>176</v>
      </c>
      <c r="K40" s="18" t="s">
        <v>176</v>
      </c>
      <c r="L40" s="18" t="s">
        <v>176</v>
      </c>
      <c r="M40" s="18" t="s">
        <v>176</v>
      </c>
      <c r="N40" s="18" t="s">
        <v>176</v>
      </c>
      <c r="O40" s="18" t="s">
        <v>176</v>
      </c>
      <c r="P40" s="18" t="s">
        <v>176</v>
      </c>
      <c r="Q40" s="18" t="s">
        <v>176</v>
      </c>
      <c r="R40" s="18" t="s">
        <v>176</v>
      </c>
      <c r="S40" s="18" t="s">
        <v>176</v>
      </c>
      <c r="T40" s="18" t="s">
        <v>176</v>
      </c>
      <c r="U40" s="18" t="s">
        <v>176</v>
      </c>
      <c r="V40" s="18" t="s">
        <v>176</v>
      </c>
      <c r="W40" s="18" t="s">
        <v>176</v>
      </c>
      <c r="X40" s="18" t="s">
        <v>176</v>
      </c>
      <c r="Y40" s="18" t="s">
        <v>176</v>
      </c>
      <c r="Z40" s="18" t="s">
        <v>176</v>
      </c>
      <c r="AA40" s="18" t="s">
        <v>176</v>
      </c>
      <c r="AB40" s="18" t="s">
        <v>176</v>
      </c>
      <c r="AC40" s="18" t="s">
        <v>176</v>
      </c>
      <c r="AD40" s="18" t="s">
        <v>176</v>
      </c>
      <c r="AE40" s="18" t="s">
        <v>176</v>
      </c>
      <c r="AF40" s="18" t="s">
        <v>176</v>
      </c>
      <c r="AG40" s="18" t="s">
        <v>176</v>
      </c>
      <c r="AH40" s="18" t="s">
        <v>176</v>
      </c>
      <c r="AI40" s="18" t="s">
        <v>176</v>
      </c>
      <c r="AJ40" s="18" t="s">
        <v>176</v>
      </c>
      <c r="AK40" s="18" t="s">
        <v>176</v>
      </c>
      <c r="AL40" s="18" t="s">
        <v>176</v>
      </c>
      <c r="AM40" s="18" t="s">
        <v>176</v>
      </c>
      <c r="AN40" s="18" t="s">
        <v>176</v>
      </c>
      <c r="AO40" s="18" t="s">
        <v>176</v>
      </c>
      <c r="AP40" s="18" t="s">
        <v>176</v>
      </c>
      <c r="AQ40" s="18" t="s">
        <v>176</v>
      </c>
      <c r="AR40" s="18" t="s">
        <v>176</v>
      </c>
      <c r="AS40" s="18" t="s">
        <v>176</v>
      </c>
      <c r="AT40" s="18" t="s">
        <v>176</v>
      </c>
      <c r="AU40" s="18" t="s">
        <v>176</v>
      </c>
      <c r="AV40" s="18" t="s">
        <v>176</v>
      </c>
      <c r="AW40" s="18" t="s">
        <v>176</v>
      </c>
      <c r="AX40" s="18" t="s">
        <v>176</v>
      </c>
      <c r="AY40" s="18" t="s">
        <v>176</v>
      </c>
      <c r="AZ40" s="18" t="s">
        <v>176</v>
      </c>
      <c r="BA40" s="18" t="s">
        <v>176</v>
      </c>
      <c r="BB40" s="18" t="s">
        <v>176</v>
      </c>
      <c r="BC40" s="18" t="s">
        <v>176</v>
      </c>
      <c r="BD40" s="18" t="s">
        <v>176</v>
      </c>
      <c r="BE40" s="18" t="s">
        <v>176</v>
      </c>
      <c r="BF40" s="18" t="s">
        <v>176</v>
      </c>
      <c r="BG40" s="18" t="s">
        <v>176</v>
      </c>
      <c r="BH40" s="18" t="s">
        <v>176</v>
      </c>
      <c r="BI40" s="18" t="s">
        <v>176</v>
      </c>
      <c r="BJ40" s="18" t="s">
        <v>176</v>
      </c>
      <c r="BK40" s="18" t="s">
        <v>176</v>
      </c>
      <c r="BL40" s="18" t="s">
        <v>176</v>
      </c>
    </row>
    <row r="41" spans="1:64" ht="47.25" x14ac:dyDescent="0.25">
      <c r="A41" s="15" t="s">
        <v>113</v>
      </c>
      <c r="B41" s="16" t="s">
        <v>109</v>
      </c>
      <c r="C41" s="28" t="s">
        <v>244</v>
      </c>
      <c r="D41" s="18" t="s">
        <v>176</v>
      </c>
      <c r="E41" s="18" t="s">
        <v>176</v>
      </c>
      <c r="F41" s="18" t="s">
        <v>176</v>
      </c>
      <c r="G41" s="18" t="s">
        <v>176</v>
      </c>
      <c r="H41" s="18" t="s">
        <v>176</v>
      </c>
      <c r="I41" s="18" t="s">
        <v>176</v>
      </c>
      <c r="J41" s="18" t="s">
        <v>176</v>
      </c>
      <c r="K41" s="18" t="s">
        <v>176</v>
      </c>
      <c r="L41" s="18" t="s">
        <v>176</v>
      </c>
      <c r="M41" s="18" t="s">
        <v>176</v>
      </c>
      <c r="N41" s="18" t="s">
        <v>176</v>
      </c>
      <c r="O41" s="18" t="s">
        <v>176</v>
      </c>
      <c r="P41" s="18" t="s">
        <v>176</v>
      </c>
      <c r="Q41" s="18" t="s">
        <v>176</v>
      </c>
      <c r="R41" s="18" t="s">
        <v>176</v>
      </c>
      <c r="S41" s="18" t="s">
        <v>176</v>
      </c>
      <c r="T41" s="18" t="s">
        <v>176</v>
      </c>
      <c r="U41" s="18" t="s">
        <v>176</v>
      </c>
      <c r="V41" s="18" t="s">
        <v>176</v>
      </c>
      <c r="W41" s="18" t="s">
        <v>176</v>
      </c>
      <c r="X41" s="18" t="s">
        <v>176</v>
      </c>
      <c r="Y41" s="18" t="s">
        <v>176</v>
      </c>
      <c r="Z41" s="18" t="s">
        <v>176</v>
      </c>
      <c r="AA41" s="18" t="s">
        <v>176</v>
      </c>
      <c r="AB41" s="18" t="s">
        <v>176</v>
      </c>
      <c r="AC41" s="18" t="s">
        <v>176</v>
      </c>
      <c r="AD41" s="18" t="s">
        <v>176</v>
      </c>
      <c r="AE41" s="18" t="s">
        <v>176</v>
      </c>
      <c r="AF41" s="18" t="s">
        <v>176</v>
      </c>
      <c r="AG41" s="18" t="s">
        <v>176</v>
      </c>
      <c r="AH41" s="18" t="s">
        <v>176</v>
      </c>
      <c r="AI41" s="18" t="s">
        <v>176</v>
      </c>
      <c r="AJ41" s="18" t="s">
        <v>176</v>
      </c>
      <c r="AK41" s="18" t="s">
        <v>176</v>
      </c>
      <c r="AL41" s="18" t="s">
        <v>176</v>
      </c>
      <c r="AM41" s="18" t="s">
        <v>176</v>
      </c>
      <c r="AN41" s="18" t="s">
        <v>176</v>
      </c>
      <c r="AO41" s="18" t="s">
        <v>176</v>
      </c>
      <c r="AP41" s="18" t="s">
        <v>176</v>
      </c>
      <c r="AQ41" s="18" t="s">
        <v>176</v>
      </c>
      <c r="AR41" s="18" t="s">
        <v>176</v>
      </c>
      <c r="AS41" s="18" t="s">
        <v>176</v>
      </c>
      <c r="AT41" s="18" t="s">
        <v>176</v>
      </c>
      <c r="AU41" s="18" t="s">
        <v>176</v>
      </c>
      <c r="AV41" s="18" t="s">
        <v>176</v>
      </c>
      <c r="AW41" s="18" t="s">
        <v>176</v>
      </c>
      <c r="AX41" s="18" t="s">
        <v>176</v>
      </c>
      <c r="AY41" s="18" t="s">
        <v>176</v>
      </c>
      <c r="AZ41" s="18" t="s">
        <v>176</v>
      </c>
      <c r="BA41" s="18" t="s">
        <v>176</v>
      </c>
      <c r="BB41" s="18" t="s">
        <v>176</v>
      </c>
      <c r="BC41" s="18" t="s">
        <v>176</v>
      </c>
      <c r="BD41" s="18" t="s">
        <v>176</v>
      </c>
      <c r="BE41" s="18" t="s">
        <v>176</v>
      </c>
      <c r="BF41" s="18" t="s">
        <v>176</v>
      </c>
      <c r="BG41" s="18" t="s">
        <v>176</v>
      </c>
      <c r="BH41" s="18" t="s">
        <v>176</v>
      </c>
      <c r="BI41" s="18" t="s">
        <v>176</v>
      </c>
      <c r="BJ41" s="18" t="s">
        <v>176</v>
      </c>
      <c r="BK41" s="18" t="s">
        <v>176</v>
      </c>
      <c r="BL41" s="18" t="s">
        <v>176</v>
      </c>
    </row>
    <row r="42" spans="1:64" ht="141.75" x14ac:dyDescent="0.25">
      <c r="A42" s="15" t="s">
        <v>113</v>
      </c>
      <c r="B42" s="16" t="s">
        <v>110</v>
      </c>
      <c r="C42" s="28" t="s">
        <v>244</v>
      </c>
      <c r="D42" s="18" t="s">
        <v>176</v>
      </c>
      <c r="E42" s="18" t="s">
        <v>176</v>
      </c>
      <c r="F42" s="18" t="s">
        <v>176</v>
      </c>
      <c r="G42" s="18" t="s">
        <v>176</v>
      </c>
      <c r="H42" s="18" t="s">
        <v>176</v>
      </c>
      <c r="I42" s="18" t="s">
        <v>176</v>
      </c>
      <c r="J42" s="18" t="s">
        <v>176</v>
      </c>
      <c r="K42" s="18" t="s">
        <v>176</v>
      </c>
      <c r="L42" s="18" t="s">
        <v>176</v>
      </c>
      <c r="M42" s="18" t="s">
        <v>176</v>
      </c>
      <c r="N42" s="18" t="s">
        <v>176</v>
      </c>
      <c r="O42" s="18" t="s">
        <v>176</v>
      </c>
      <c r="P42" s="18" t="s">
        <v>176</v>
      </c>
      <c r="Q42" s="18" t="s">
        <v>176</v>
      </c>
      <c r="R42" s="18" t="s">
        <v>176</v>
      </c>
      <c r="S42" s="18" t="s">
        <v>176</v>
      </c>
      <c r="T42" s="18" t="s">
        <v>176</v>
      </c>
      <c r="U42" s="18" t="s">
        <v>176</v>
      </c>
      <c r="V42" s="18" t="s">
        <v>176</v>
      </c>
      <c r="W42" s="18" t="s">
        <v>176</v>
      </c>
      <c r="X42" s="18" t="s">
        <v>176</v>
      </c>
      <c r="Y42" s="18" t="s">
        <v>176</v>
      </c>
      <c r="Z42" s="18" t="s">
        <v>176</v>
      </c>
      <c r="AA42" s="18" t="s">
        <v>176</v>
      </c>
      <c r="AB42" s="18" t="s">
        <v>176</v>
      </c>
      <c r="AC42" s="18" t="s">
        <v>176</v>
      </c>
      <c r="AD42" s="18" t="s">
        <v>176</v>
      </c>
      <c r="AE42" s="18" t="s">
        <v>176</v>
      </c>
      <c r="AF42" s="18" t="s">
        <v>176</v>
      </c>
      <c r="AG42" s="18" t="s">
        <v>176</v>
      </c>
      <c r="AH42" s="18" t="s">
        <v>176</v>
      </c>
      <c r="AI42" s="18" t="s">
        <v>176</v>
      </c>
      <c r="AJ42" s="18" t="s">
        <v>176</v>
      </c>
      <c r="AK42" s="18" t="s">
        <v>176</v>
      </c>
      <c r="AL42" s="18" t="s">
        <v>176</v>
      </c>
      <c r="AM42" s="18" t="s">
        <v>176</v>
      </c>
      <c r="AN42" s="18" t="s">
        <v>176</v>
      </c>
      <c r="AO42" s="18" t="s">
        <v>176</v>
      </c>
      <c r="AP42" s="18" t="s">
        <v>176</v>
      </c>
      <c r="AQ42" s="18" t="s">
        <v>176</v>
      </c>
      <c r="AR42" s="18" t="s">
        <v>176</v>
      </c>
      <c r="AS42" s="18" t="s">
        <v>176</v>
      </c>
      <c r="AT42" s="18" t="s">
        <v>176</v>
      </c>
      <c r="AU42" s="18" t="s">
        <v>176</v>
      </c>
      <c r="AV42" s="18" t="s">
        <v>176</v>
      </c>
      <c r="AW42" s="18" t="s">
        <v>176</v>
      </c>
      <c r="AX42" s="18" t="s">
        <v>176</v>
      </c>
      <c r="AY42" s="18" t="s">
        <v>176</v>
      </c>
      <c r="AZ42" s="18" t="s">
        <v>176</v>
      </c>
      <c r="BA42" s="18" t="s">
        <v>176</v>
      </c>
      <c r="BB42" s="18" t="s">
        <v>176</v>
      </c>
      <c r="BC42" s="18" t="s">
        <v>176</v>
      </c>
      <c r="BD42" s="18" t="s">
        <v>176</v>
      </c>
      <c r="BE42" s="18" t="s">
        <v>176</v>
      </c>
      <c r="BF42" s="18" t="s">
        <v>176</v>
      </c>
      <c r="BG42" s="18" t="s">
        <v>176</v>
      </c>
      <c r="BH42" s="18" t="s">
        <v>176</v>
      </c>
      <c r="BI42" s="18" t="s">
        <v>176</v>
      </c>
      <c r="BJ42" s="18" t="s">
        <v>176</v>
      </c>
      <c r="BK42" s="18" t="s">
        <v>176</v>
      </c>
      <c r="BL42" s="18" t="s">
        <v>176</v>
      </c>
    </row>
    <row r="43" spans="1:64" ht="126" x14ac:dyDescent="0.25">
      <c r="A43" s="15" t="s">
        <v>113</v>
      </c>
      <c r="B43" s="16" t="s">
        <v>111</v>
      </c>
      <c r="C43" s="28" t="s">
        <v>244</v>
      </c>
      <c r="D43" s="18" t="s">
        <v>176</v>
      </c>
      <c r="E43" s="18" t="s">
        <v>176</v>
      </c>
      <c r="F43" s="18" t="s">
        <v>176</v>
      </c>
      <c r="G43" s="18" t="s">
        <v>176</v>
      </c>
      <c r="H43" s="18" t="s">
        <v>176</v>
      </c>
      <c r="I43" s="18" t="s">
        <v>176</v>
      </c>
      <c r="J43" s="18" t="s">
        <v>176</v>
      </c>
      <c r="K43" s="18" t="s">
        <v>176</v>
      </c>
      <c r="L43" s="18" t="s">
        <v>176</v>
      </c>
      <c r="M43" s="18" t="s">
        <v>176</v>
      </c>
      <c r="N43" s="18" t="s">
        <v>176</v>
      </c>
      <c r="O43" s="18" t="s">
        <v>176</v>
      </c>
      <c r="P43" s="18" t="s">
        <v>176</v>
      </c>
      <c r="Q43" s="18" t="s">
        <v>176</v>
      </c>
      <c r="R43" s="18" t="s">
        <v>176</v>
      </c>
      <c r="S43" s="18" t="s">
        <v>176</v>
      </c>
      <c r="T43" s="18" t="s">
        <v>176</v>
      </c>
      <c r="U43" s="18" t="s">
        <v>176</v>
      </c>
      <c r="V43" s="18" t="s">
        <v>176</v>
      </c>
      <c r="W43" s="18" t="s">
        <v>176</v>
      </c>
      <c r="X43" s="18" t="s">
        <v>176</v>
      </c>
      <c r="Y43" s="18" t="s">
        <v>176</v>
      </c>
      <c r="Z43" s="18" t="s">
        <v>176</v>
      </c>
      <c r="AA43" s="18" t="s">
        <v>176</v>
      </c>
      <c r="AB43" s="18" t="s">
        <v>176</v>
      </c>
      <c r="AC43" s="18" t="s">
        <v>176</v>
      </c>
      <c r="AD43" s="18" t="s">
        <v>176</v>
      </c>
      <c r="AE43" s="18" t="s">
        <v>176</v>
      </c>
      <c r="AF43" s="18" t="s">
        <v>176</v>
      </c>
      <c r="AG43" s="18" t="s">
        <v>176</v>
      </c>
      <c r="AH43" s="18" t="s">
        <v>176</v>
      </c>
      <c r="AI43" s="18" t="s">
        <v>176</v>
      </c>
      <c r="AJ43" s="18" t="s">
        <v>176</v>
      </c>
      <c r="AK43" s="18" t="s">
        <v>176</v>
      </c>
      <c r="AL43" s="18" t="s">
        <v>176</v>
      </c>
      <c r="AM43" s="18" t="s">
        <v>176</v>
      </c>
      <c r="AN43" s="18" t="s">
        <v>176</v>
      </c>
      <c r="AO43" s="18" t="s">
        <v>176</v>
      </c>
      <c r="AP43" s="18" t="s">
        <v>176</v>
      </c>
      <c r="AQ43" s="18" t="s">
        <v>176</v>
      </c>
      <c r="AR43" s="18" t="s">
        <v>176</v>
      </c>
      <c r="AS43" s="18" t="s">
        <v>176</v>
      </c>
      <c r="AT43" s="18" t="s">
        <v>176</v>
      </c>
      <c r="AU43" s="18" t="s">
        <v>176</v>
      </c>
      <c r="AV43" s="18" t="s">
        <v>176</v>
      </c>
      <c r="AW43" s="18" t="s">
        <v>176</v>
      </c>
      <c r="AX43" s="18" t="s">
        <v>176</v>
      </c>
      <c r="AY43" s="18" t="s">
        <v>176</v>
      </c>
      <c r="AZ43" s="18" t="s">
        <v>176</v>
      </c>
      <c r="BA43" s="18" t="s">
        <v>176</v>
      </c>
      <c r="BB43" s="18" t="s">
        <v>176</v>
      </c>
      <c r="BC43" s="18" t="s">
        <v>176</v>
      </c>
      <c r="BD43" s="18" t="s">
        <v>176</v>
      </c>
      <c r="BE43" s="18" t="s">
        <v>176</v>
      </c>
      <c r="BF43" s="18" t="s">
        <v>176</v>
      </c>
      <c r="BG43" s="18" t="s">
        <v>176</v>
      </c>
      <c r="BH43" s="18" t="s">
        <v>176</v>
      </c>
      <c r="BI43" s="18" t="s">
        <v>176</v>
      </c>
      <c r="BJ43" s="18" t="s">
        <v>176</v>
      </c>
      <c r="BK43" s="18" t="s">
        <v>176</v>
      </c>
      <c r="BL43" s="18" t="s">
        <v>176</v>
      </c>
    </row>
    <row r="44" spans="1:64" ht="126" x14ac:dyDescent="0.25">
      <c r="A44" s="15" t="s">
        <v>113</v>
      </c>
      <c r="B44" s="16" t="s">
        <v>114</v>
      </c>
      <c r="C44" s="28" t="s">
        <v>244</v>
      </c>
      <c r="D44" s="18" t="s">
        <v>176</v>
      </c>
      <c r="E44" s="18" t="s">
        <v>176</v>
      </c>
      <c r="F44" s="18" t="s">
        <v>176</v>
      </c>
      <c r="G44" s="18" t="s">
        <v>176</v>
      </c>
      <c r="H44" s="18" t="s">
        <v>176</v>
      </c>
      <c r="I44" s="18" t="s">
        <v>176</v>
      </c>
      <c r="J44" s="18" t="s">
        <v>176</v>
      </c>
      <c r="K44" s="18" t="s">
        <v>176</v>
      </c>
      <c r="L44" s="18" t="s">
        <v>176</v>
      </c>
      <c r="M44" s="18" t="s">
        <v>176</v>
      </c>
      <c r="N44" s="18" t="s">
        <v>176</v>
      </c>
      <c r="O44" s="18" t="s">
        <v>176</v>
      </c>
      <c r="P44" s="18" t="s">
        <v>176</v>
      </c>
      <c r="Q44" s="18" t="s">
        <v>176</v>
      </c>
      <c r="R44" s="18" t="s">
        <v>176</v>
      </c>
      <c r="S44" s="18" t="s">
        <v>176</v>
      </c>
      <c r="T44" s="18" t="s">
        <v>176</v>
      </c>
      <c r="U44" s="18" t="s">
        <v>176</v>
      </c>
      <c r="V44" s="18" t="s">
        <v>176</v>
      </c>
      <c r="W44" s="18" t="s">
        <v>176</v>
      </c>
      <c r="X44" s="18" t="s">
        <v>176</v>
      </c>
      <c r="Y44" s="18" t="s">
        <v>176</v>
      </c>
      <c r="Z44" s="18" t="s">
        <v>176</v>
      </c>
      <c r="AA44" s="18" t="s">
        <v>176</v>
      </c>
      <c r="AB44" s="18" t="s">
        <v>176</v>
      </c>
      <c r="AC44" s="18" t="s">
        <v>176</v>
      </c>
      <c r="AD44" s="18" t="s">
        <v>176</v>
      </c>
      <c r="AE44" s="18" t="s">
        <v>176</v>
      </c>
      <c r="AF44" s="18" t="s">
        <v>176</v>
      </c>
      <c r="AG44" s="18" t="s">
        <v>176</v>
      </c>
      <c r="AH44" s="18" t="s">
        <v>176</v>
      </c>
      <c r="AI44" s="18" t="s">
        <v>176</v>
      </c>
      <c r="AJ44" s="18" t="s">
        <v>176</v>
      </c>
      <c r="AK44" s="18" t="s">
        <v>176</v>
      </c>
      <c r="AL44" s="18" t="s">
        <v>176</v>
      </c>
      <c r="AM44" s="18" t="s">
        <v>176</v>
      </c>
      <c r="AN44" s="18" t="s">
        <v>176</v>
      </c>
      <c r="AO44" s="18" t="s">
        <v>176</v>
      </c>
      <c r="AP44" s="18" t="s">
        <v>176</v>
      </c>
      <c r="AQ44" s="18" t="s">
        <v>176</v>
      </c>
      <c r="AR44" s="18" t="s">
        <v>176</v>
      </c>
      <c r="AS44" s="18" t="s">
        <v>176</v>
      </c>
      <c r="AT44" s="18" t="s">
        <v>176</v>
      </c>
      <c r="AU44" s="18" t="s">
        <v>176</v>
      </c>
      <c r="AV44" s="18" t="s">
        <v>176</v>
      </c>
      <c r="AW44" s="18" t="s">
        <v>176</v>
      </c>
      <c r="AX44" s="18" t="s">
        <v>176</v>
      </c>
      <c r="AY44" s="18" t="s">
        <v>176</v>
      </c>
      <c r="AZ44" s="18" t="s">
        <v>176</v>
      </c>
      <c r="BA44" s="18" t="s">
        <v>176</v>
      </c>
      <c r="BB44" s="18" t="s">
        <v>176</v>
      </c>
      <c r="BC44" s="18" t="s">
        <v>176</v>
      </c>
      <c r="BD44" s="18" t="s">
        <v>176</v>
      </c>
      <c r="BE44" s="18" t="s">
        <v>176</v>
      </c>
      <c r="BF44" s="18" t="s">
        <v>176</v>
      </c>
      <c r="BG44" s="18" t="s">
        <v>176</v>
      </c>
      <c r="BH44" s="18" t="s">
        <v>176</v>
      </c>
      <c r="BI44" s="18" t="s">
        <v>176</v>
      </c>
      <c r="BJ44" s="18" t="s">
        <v>176</v>
      </c>
      <c r="BK44" s="18" t="s">
        <v>176</v>
      </c>
      <c r="BL44" s="18" t="s">
        <v>176</v>
      </c>
    </row>
    <row r="45" spans="1:64" ht="110.25" x14ac:dyDescent="0.25">
      <c r="A45" s="15" t="s">
        <v>115</v>
      </c>
      <c r="B45" s="16" t="s">
        <v>116</v>
      </c>
      <c r="C45" s="28" t="s">
        <v>244</v>
      </c>
      <c r="D45" s="18" t="str">
        <f>D47</f>
        <v>нд</v>
      </c>
      <c r="E45" s="18">
        <f t="shared" ref="E45:BK45" si="16">E47</f>
        <v>0</v>
      </c>
      <c r="F45" s="18">
        <f t="shared" si="16"/>
        <v>0</v>
      </c>
      <c r="G45" s="18">
        <f t="shared" si="16"/>
        <v>0</v>
      </c>
      <c r="H45" s="18">
        <f t="shared" si="16"/>
        <v>0</v>
      </c>
      <c r="I45" s="18">
        <f t="shared" si="16"/>
        <v>0</v>
      </c>
      <c r="J45" s="18" t="str">
        <f t="shared" si="16"/>
        <v>нд</v>
      </c>
      <c r="K45" s="18">
        <f t="shared" si="16"/>
        <v>0</v>
      </c>
      <c r="L45" s="18">
        <f t="shared" si="16"/>
        <v>0</v>
      </c>
      <c r="M45" s="18">
        <f t="shared" si="16"/>
        <v>0</v>
      </c>
      <c r="N45" s="18">
        <f t="shared" si="16"/>
        <v>0</v>
      </c>
      <c r="O45" s="18">
        <f t="shared" si="16"/>
        <v>0</v>
      </c>
      <c r="P45" s="18" t="str">
        <f t="shared" si="16"/>
        <v>нд</v>
      </c>
      <c r="Q45" s="18">
        <f t="shared" si="16"/>
        <v>1.26</v>
      </c>
      <c r="R45" s="18">
        <f t="shared" si="16"/>
        <v>0</v>
      </c>
      <c r="S45" s="18">
        <f t="shared" si="16"/>
        <v>0</v>
      </c>
      <c r="T45" s="18">
        <f t="shared" si="16"/>
        <v>0.22700000000000001</v>
      </c>
      <c r="U45" s="18">
        <f t="shared" si="16"/>
        <v>0</v>
      </c>
      <c r="V45" s="18" t="str">
        <f t="shared" si="16"/>
        <v>нд</v>
      </c>
      <c r="W45" s="18">
        <f t="shared" si="16"/>
        <v>0</v>
      </c>
      <c r="X45" s="18">
        <f t="shared" si="16"/>
        <v>0</v>
      </c>
      <c r="Y45" s="18">
        <f t="shared" si="16"/>
        <v>0</v>
      </c>
      <c r="Z45" s="18">
        <f t="shared" si="16"/>
        <v>0</v>
      </c>
      <c r="AA45" s="18">
        <f t="shared" si="16"/>
        <v>0</v>
      </c>
      <c r="AB45" s="18" t="str">
        <f t="shared" si="16"/>
        <v>нд</v>
      </c>
      <c r="AC45" s="18">
        <f t="shared" si="16"/>
        <v>0</v>
      </c>
      <c r="AD45" s="18">
        <f t="shared" si="16"/>
        <v>0</v>
      </c>
      <c r="AE45" s="18">
        <f t="shared" si="16"/>
        <v>0</v>
      </c>
      <c r="AF45" s="18">
        <f t="shared" si="16"/>
        <v>0</v>
      </c>
      <c r="AG45" s="18">
        <f t="shared" si="16"/>
        <v>0</v>
      </c>
      <c r="AH45" s="18" t="str">
        <f t="shared" si="16"/>
        <v>нд</v>
      </c>
      <c r="AI45" s="18">
        <f t="shared" si="16"/>
        <v>0</v>
      </c>
      <c r="AJ45" s="18">
        <f t="shared" si="16"/>
        <v>0</v>
      </c>
      <c r="AK45" s="18">
        <f t="shared" si="16"/>
        <v>0</v>
      </c>
      <c r="AL45" s="18">
        <f t="shared" si="16"/>
        <v>0</v>
      </c>
      <c r="AM45" s="18">
        <f t="shared" si="16"/>
        <v>0</v>
      </c>
      <c r="AN45" s="18" t="str">
        <f t="shared" si="16"/>
        <v>нд</v>
      </c>
      <c r="AO45" s="18">
        <f t="shared" si="16"/>
        <v>0</v>
      </c>
      <c r="AP45" s="18">
        <f t="shared" si="16"/>
        <v>0</v>
      </c>
      <c r="AQ45" s="18">
        <f t="shared" si="16"/>
        <v>0</v>
      </c>
      <c r="AR45" s="18">
        <f t="shared" si="16"/>
        <v>0</v>
      </c>
      <c r="AS45" s="18">
        <f t="shared" si="16"/>
        <v>0</v>
      </c>
      <c r="AT45" s="18" t="str">
        <f t="shared" si="16"/>
        <v>нд</v>
      </c>
      <c r="AU45" s="18">
        <f t="shared" si="16"/>
        <v>0</v>
      </c>
      <c r="AV45" s="18">
        <f t="shared" si="16"/>
        <v>0</v>
      </c>
      <c r="AW45" s="18">
        <f t="shared" si="16"/>
        <v>0</v>
      </c>
      <c r="AX45" s="18">
        <f t="shared" si="16"/>
        <v>0</v>
      </c>
      <c r="AY45" s="18">
        <f t="shared" si="16"/>
        <v>0</v>
      </c>
      <c r="AZ45" s="18" t="str">
        <f t="shared" si="16"/>
        <v>нд</v>
      </c>
      <c r="BA45" s="18">
        <f t="shared" si="16"/>
        <v>0</v>
      </c>
      <c r="BB45" s="18">
        <f t="shared" si="16"/>
        <v>0</v>
      </c>
      <c r="BC45" s="18">
        <f t="shared" si="16"/>
        <v>0</v>
      </c>
      <c r="BD45" s="18">
        <f t="shared" si="16"/>
        <v>0</v>
      </c>
      <c r="BE45" s="18">
        <f t="shared" si="16"/>
        <v>0</v>
      </c>
      <c r="BF45" s="18" t="str">
        <f t="shared" si="16"/>
        <v>нд</v>
      </c>
      <c r="BG45" s="18">
        <f t="shared" si="16"/>
        <v>0</v>
      </c>
      <c r="BH45" s="18">
        <f t="shared" si="16"/>
        <v>0</v>
      </c>
      <c r="BI45" s="18">
        <f t="shared" si="16"/>
        <v>0</v>
      </c>
      <c r="BJ45" s="18">
        <f t="shared" si="16"/>
        <v>0</v>
      </c>
      <c r="BK45" s="18">
        <f t="shared" si="16"/>
        <v>0</v>
      </c>
      <c r="BL45" s="18" t="s">
        <v>176</v>
      </c>
    </row>
    <row r="46" spans="1:64" ht="94.5" x14ac:dyDescent="0.25">
      <c r="A46" s="15" t="s">
        <v>117</v>
      </c>
      <c r="B46" s="16" t="s">
        <v>118</v>
      </c>
      <c r="C46" s="28" t="s">
        <v>244</v>
      </c>
      <c r="D46" s="18" t="s">
        <v>176</v>
      </c>
      <c r="E46" s="18" t="s">
        <v>176</v>
      </c>
      <c r="F46" s="18" t="s">
        <v>176</v>
      </c>
      <c r="G46" s="18" t="s">
        <v>176</v>
      </c>
      <c r="H46" s="18" t="s">
        <v>176</v>
      </c>
      <c r="I46" s="18" t="s">
        <v>176</v>
      </c>
      <c r="J46" s="18" t="s">
        <v>176</v>
      </c>
      <c r="K46" s="18" t="s">
        <v>176</v>
      </c>
      <c r="L46" s="18" t="s">
        <v>176</v>
      </c>
      <c r="M46" s="18" t="s">
        <v>176</v>
      </c>
      <c r="N46" s="18" t="s">
        <v>176</v>
      </c>
      <c r="O46" s="18" t="s">
        <v>176</v>
      </c>
      <c r="P46" s="18" t="s">
        <v>176</v>
      </c>
      <c r="Q46" s="18" t="s">
        <v>176</v>
      </c>
      <c r="R46" s="18" t="s">
        <v>176</v>
      </c>
      <c r="S46" s="18" t="s">
        <v>176</v>
      </c>
      <c r="T46" s="18" t="s">
        <v>176</v>
      </c>
      <c r="U46" s="18" t="s">
        <v>176</v>
      </c>
      <c r="V46" s="18" t="s">
        <v>176</v>
      </c>
      <c r="W46" s="18" t="s">
        <v>176</v>
      </c>
      <c r="X46" s="18" t="s">
        <v>176</v>
      </c>
      <c r="Y46" s="18" t="s">
        <v>176</v>
      </c>
      <c r="Z46" s="18" t="s">
        <v>176</v>
      </c>
      <c r="AA46" s="18" t="s">
        <v>176</v>
      </c>
      <c r="AB46" s="18" t="s">
        <v>176</v>
      </c>
      <c r="AC46" s="18" t="s">
        <v>176</v>
      </c>
      <c r="AD46" s="18" t="s">
        <v>176</v>
      </c>
      <c r="AE46" s="18" t="s">
        <v>176</v>
      </c>
      <c r="AF46" s="18" t="s">
        <v>176</v>
      </c>
      <c r="AG46" s="18" t="s">
        <v>176</v>
      </c>
      <c r="AH46" s="18" t="s">
        <v>176</v>
      </c>
      <c r="AI46" s="18" t="s">
        <v>176</v>
      </c>
      <c r="AJ46" s="18" t="s">
        <v>176</v>
      </c>
      <c r="AK46" s="18" t="s">
        <v>176</v>
      </c>
      <c r="AL46" s="18" t="s">
        <v>176</v>
      </c>
      <c r="AM46" s="18" t="s">
        <v>176</v>
      </c>
      <c r="AN46" s="18" t="s">
        <v>176</v>
      </c>
      <c r="AO46" s="18" t="s">
        <v>176</v>
      </c>
      <c r="AP46" s="18" t="s">
        <v>176</v>
      </c>
      <c r="AQ46" s="18" t="s">
        <v>176</v>
      </c>
      <c r="AR46" s="18" t="s">
        <v>176</v>
      </c>
      <c r="AS46" s="18" t="s">
        <v>176</v>
      </c>
      <c r="AT46" s="18" t="s">
        <v>176</v>
      </c>
      <c r="AU46" s="18" t="s">
        <v>176</v>
      </c>
      <c r="AV46" s="18" t="s">
        <v>176</v>
      </c>
      <c r="AW46" s="18" t="s">
        <v>176</v>
      </c>
      <c r="AX46" s="18" t="s">
        <v>176</v>
      </c>
      <c r="AY46" s="18" t="s">
        <v>176</v>
      </c>
      <c r="AZ46" s="18" t="s">
        <v>176</v>
      </c>
      <c r="BA46" s="18" t="s">
        <v>176</v>
      </c>
      <c r="BB46" s="18" t="s">
        <v>176</v>
      </c>
      <c r="BC46" s="18" t="s">
        <v>176</v>
      </c>
      <c r="BD46" s="18" t="s">
        <v>176</v>
      </c>
      <c r="BE46" s="18" t="s">
        <v>176</v>
      </c>
      <c r="BF46" s="18" t="s">
        <v>176</v>
      </c>
      <c r="BG46" s="18" t="s">
        <v>176</v>
      </c>
      <c r="BH46" s="18" t="s">
        <v>176</v>
      </c>
      <c r="BI46" s="18" t="s">
        <v>176</v>
      </c>
      <c r="BJ46" s="18" t="s">
        <v>176</v>
      </c>
      <c r="BK46" s="18" t="s">
        <v>176</v>
      </c>
      <c r="BL46" s="18" t="s">
        <v>176</v>
      </c>
    </row>
    <row r="47" spans="1:64" ht="110.25" x14ac:dyDescent="0.25">
      <c r="A47" s="15" t="s">
        <v>119</v>
      </c>
      <c r="B47" s="16" t="s">
        <v>120</v>
      </c>
      <c r="C47" s="28" t="s">
        <v>244</v>
      </c>
      <c r="D47" s="18" t="s">
        <v>176</v>
      </c>
      <c r="E47" s="18">
        <f>E48</f>
        <v>0</v>
      </c>
      <c r="F47" s="18">
        <f t="shared" ref="F47:BK47" si="17">F48</f>
        <v>0</v>
      </c>
      <c r="G47" s="18">
        <f t="shared" si="17"/>
        <v>0</v>
      </c>
      <c r="H47" s="18">
        <f t="shared" si="17"/>
        <v>0</v>
      </c>
      <c r="I47" s="18">
        <f t="shared" si="17"/>
        <v>0</v>
      </c>
      <c r="J47" s="18" t="s">
        <v>176</v>
      </c>
      <c r="K47" s="18">
        <f t="shared" si="17"/>
        <v>0</v>
      </c>
      <c r="L47" s="18">
        <f t="shared" si="17"/>
        <v>0</v>
      </c>
      <c r="M47" s="18">
        <f t="shared" si="17"/>
        <v>0</v>
      </c>
      <c r="N47" s="18">
        <f t="shared" si="17"/>
        <v>0</v>
      </c>
      <c r="O47" s="18">
        <f t="shared" si="17"/>
        <v>0</v>
      </c>
      <c r="P47" s="18" t="s">
        <v>176</v>
      </c>
      <c r="Q47" s="18">
        <f t="shared" si="17"/>
        <v>1.26</v>
      </c>
      <c r="R47" s="18">
        <f t="shared" si="17"/>
        <v>0</v>
      </c>
      <c r="S47" s="18">
        <f t="shared" si="17"/>
        <v>0</v>
      </c>
      <c r="T47" s="18">
        <f t="shared" si="17"/>
        <v>0.22700000000000001</v>
      </c>
      <c r="U47" s="18">
        <f t="shared" si="17"/>
        <v>0</v>
      </c>
      <c r="V47" s="18" t="s">
        <v>176</v>
      </c>
      <c r="W47" s="18">
        <f t="shared" si="17"/>
        <v>0</v>
      </c>
      <c r="X47" s="18">
        <f t="shared" si="17"/>
        <v>0</v>
      </c>
      <c r="Y47" s="18">
        <f t="shared" si="17"/>
        <v>0</v>
      </c>
      <c r="Z47" s="18">
        <f t="shared" si="17"/>
        <v>0</v>
      </c>
      <c r="AA47" s="18">
        <f t="shared" si="17"/>
        <v>0</v>
      </c>
      <c r="AB47" s="18" t="s">
        <v>176</v>
      </c>
      <c r="AC47" s="18">
        <f t="shared" si="17"/>
        <v>0</v>
      </c>
      <c r="AD47" s="18">
        <f t="shared" si="17"/>
        <v>0</v>
      </c>
      <c r="AE47" s="18">
        <f t="shared" si="17"/>
        <v>0</v>
      </c>
      <c r="AF47" s="18">
        <f t="shared" si="17"/>
        <v>0</v>
      </c>
      <c r="AG47" s="18">
        <f t="shared" si="17"/>
        <v>0</v>
      </c>
      <c r="AH47" s="18" t="s">
        <v>176</v>
      </c>
      <c r="AI47" s="18">
        <f t="shared" si="17"/>
        <v>0</v>
      </c>
      <c r="AJ47" s="18">
        <f t="shared" si="17"/>
        <v>0</v>
      </c>
      <c r="AK47" s="18">
        <f t="shared" si="17"/>
        <v>0</v>
      </c>
      <c r="AL47" s="18">
        <f t="shared" si="17"/>
        <v>0</v>
      </c>
      <c r="AM47" s="18">
        <f t="shared" si="17"/>
        <v>0</v>
      </c>
      <c r="AN47" s="18" t="s">
        <v>176</v>
      </c>
      <c r="AO47" s="18">
        <f t="shared" si="17"/>
        <v>0</v>
      </c>
      <c r="AP47" s="18">
        <f t="shared" si="17"/>
        <v>0</v>
      </c>
      <c r="AQ47" s="18">
        <f t="shared" si="17"/>
        <v>0</v>
      </c>
      <c r="AR47" s="18">
        <f t="shared" si="17"/>
        <v>0</v>
      </c>
      <c r="AS47" s="18">
        <f t="shared" si="17"/>
        <v>0</v>
      </c>
      <c r="AT47" s="18" t="s">
        <v>176</v>
      </c>
      <c r="AU47" s="18">
        <f t="shared" si="17"/>
        <v>0</v>
      </c>
      <c r="AV47" s="18">
        <f t="shared" si="17"/>
        <v>0</v>
      </c>
      <c r="AW47" s="18">
        <f t="shared" si="17"/>
        <v>0</v>
      </c>
      <c r="AX47" s="18">
        <f t="shared" si="17"/>
        <v>0</v>
      </c>
      <c r="AY47" s="18">
        <f t="shared" si="17"/>
        <v>0</v>
      </c>
      <c r="AZ47" s="18" t="s">
        <v>176</v>
      </c>
      <c r="BA47" s="18">
        <f t="shared" si="17"/>
        <v>0</v>
      </c>
      <c r="BB47" s="18">
        <f t="shared" si="17"/>
        <v>0</v>
      </c>
      <c r="BC47" s="18">
        <f t="shared" si="17"/>
        <v>0</v>
      </c>
      <c r="BD47" s="18">
        <f t="shared" si="17"/>
        <v>0</v>
      </c>
      <c r="BE47" s="18">
        <f t="shared" si="17"/>
        <v>0</v>
      </c>
      <c r="BF47" s="18" t="s">
        <v>176</v>
      </c>
      <c r="BG47" s="18">
        <f t="shared" si="17"/>
        <v>0</v>
      </c>
      <c r="BH47" s="18">
        <f t="shared" si="17"/>
        <v>0</v>
      </c>
      <c r="BI47" s="18">
        <f t="shared" si="17"/>
        <v>0</v>
      </c>
      <c r="BJ47" s="18">
        <f t="shared" si="17"/>
        <v>0</v>
      </c>
      <c r="BK47" s="18">
        <f t="shared" si="17"/>
        <v>0</v>
      </c>
      <c r="BL47" s="18" t="s">
        <v>176</v>
      </c>
    </row>
    <row r="48" spans="1:64" ht="110.25" x14ac:dyDescent="0.25">
      <c r="A48" s="22" t="s">
        <v>119</v>
      </c>
      <c r="B48" s="23" t="s">
        <v>204</v>
      </c>
      <c r="C48" s="29" t="s">
        <v>245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4</v>
      </c>
      <c r="Q48" s="20">
        <v>1.26</v>
      </c>
      <c r="R48" s="20">
        <v>0</v>
      </c>
      <c r="S48" s="20">
        <v>0</v>
      </c>
      <c r="T48" s="20">
        <v>0.22700000000000001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 t="s">
        <v>176</v>
      </c>
    </row>
    <row r="49" spans="1:64" ht="47.25" x14ac:dyDescent="0.25">
      <c r="A49" s="15" t="s">
        <v>65</v>
      </c>
      <c r="B49" s="16" t="s">
        <v>121</v>
      </c>
      <c r="C49" s="28" t="s">
        <v>244</v>
      </c>
      <c r="D49" s="18" t="s">
        <v>176</v>
      </c>
      <c r="E49" s="18">
        <f>E50+E57+E95+E107</f>
        <v>0</v>
      </c>
      <c r="F49" s="18">
        <f>F50+F57+F95+F107</f>
        <v>0</v>
      </c>
      <c r="G49" s="18">
        <f>G50+G57+G95+G107</f>
        <v>0</v>
      </c>
      <c r="H49" s="18">
        <f>H50+H57+H95+H107</f>
        <v>0</v>
      </c>
      <c r="I49" s="18">
        <f>I50+I57+I95+I107</f>
        <v>0</v>
      </c>
      <c r="J49" s="18" t="s">
        <v>176</v>
      </c>
      <c r="K49" s="18">
        <f>K50+K57+K95+K107</f>
        <v>0</v>
      </c>
      <c r="L49" s="18">
        <f>L50+L57+L95+L107</f>
        <v>0</v>
      </c>
      <c r="M49" s="18">
        <f>M50+M57+M95+M107</f>
        <v>0</v>
      </c>
      <c r="N49" s="18">
        <f>N50+N57+N95+N107</f>
        <v>0</v>
      </c>
      <c r="O49" s="18">
        <f>O50+O57+O95+O107</f>
        <v>0</v>
      </c>
      <c r="P49" s="18" t="s">
        <v>176</v>
      </c>
      <c r="Q49" s="18">
        <f>Q50+Q57+Q95+Q107</f>
        <v>0</v>
      </c>
      <c r="R49" s="18">
        <f>R50+R57+R95+R107</f>
        <v>0</v>
      </c>
      <c r="S49" s="18">
        <f>S50+S57+S95+S107</f>
        <v>4.29</v>
      </c>
      <c r="T49" s="18">
        <f>T50+T57+T95+T107</f>
        <v>0</v>
      </c>
      <c r="U49" s="18">
        <f>U50+U57+U95+U107</f>
        <v>113</v>
      </c>
      <c r="V49" s="18" t="s">
        <v>176</v>
      </c>
      <c r="W49" s="18">
        <f>W50+W57+W95+W107</f>
        <v>0</v>
      </c>
      <c r="X49" s="18">
        <f>X50+X57+X95+X107</f>
        <v>0</v>
      </c>
      <c r="Y49" s="18">
        <f>Y50+Y57+Y95+Y107</f>
        <v>0</v>
      </c>
      <c r="Z49" s="18">
        <f>Z50+Z57+Z95+Z107</f>
        <v>0</v>
      </c>
      <c r="AA49" s="18">
        <f>AA50+AA57+AA95+AA107</f>
        <v>0</v>
      </c>
      <c r="AB49" s="18" t="s">
        <v>176</v>
      </c>
      <c r="AC49" s="18">
        <f>AC50+AC57+AC95+AC107</f>
        <v>1.26</v>
      </c>
      <c r="AD49" s="18">
        <f>AD50+AD57+AD95+AD107</f>
        <v>0</v>
      </c>
      <c r="AE49" s="18">
        <f>AE50+AE57+AE95+AE107</f>
        <v>20.797999999999998</v>
      </c>
      <c r="AF49" s="18">
        <f>AF50+AF57+AF95+AF107</f>
        <v>0</v>
      </c>
      <c r="AG49" s="18">
        <f>AG50+AG57+AG95+AG107</f>
        <v>111</v>
      </c>
      <c r="AH49" s="18" t="s">
        <v>176</v>
      </c>
      <c r="AI49" s="18">
        <f>AI50+AI57+AI95+AI107</f>
        <v>0</v>
      </c>
      <c r="AJ49" s="18">
        <f>AJ50+AJ57+AJ95+AJ107</f>
        <v>0</v>
      </c>
      <c r="AK49" s="18">
        <f>AK50+AK57+AK95+AK107</f>
        <v>0</v>
      </c>
      <c r="AL49" s="18">
        <f>AL50+AL57+AL95+AL107</f>
        <v>0</v>
      </c>
      <c r="AM49" s="18">
        <f>AM50+AM57+AM95+AM107</f>
        <v>0</v>
      </c>
      <c r="AN49" s="18" t="s">
        <v>176</v>
      </c>
      <c r="AO49" s="18">
        <f>AO50+AO57+AO95+AO107</f>
        <v>0</v>
      </c>
      <c r="AP49" s="18">
        <f>AP50+AP57+AP95+AP107</f>
        <v>0</v>
      </c>
      <c r="AQ49" s="18">
        <f>AQ50+AQ57+AQ95+AQ107</f>
        <v>19.920000000000002</v>
      </c>
      <c r="AR49" s="18">
        <f>AR50+AR57+AR95+AR107</f>
        <v>0</v>
      </c>
      <c r="AS49" s="18">
        <f>AS50+AS57+AS95+AS107</f>
        <v>114</v>
      </c>
      <c r="AT49" s="18" t="s">
        <v>176</v>
      </c>
      <c r="AU49" s="18">
        <f>AU50+AU57+AU95+AU107</f>
        <v>0</v>
      </c>
      <c r="AV49" s="18">
        <f>AV50+AV57+AV95+AV107</f>
        <v>0</v>
      </c>
      <c r="AW49" s="18">
        <f>AW50+AW57+AW95+AW107</f>
        <v>0</v>
      </c>
      <c r="AX49" s="18">
        <f>AX50+AX57+AX95+AX107</f>
        <v>0</v>
      </c>
      <c r="AY49" s="18">
        <f>AY50+AY57+AY95+AY107</f>
        <v>0</v>
      </c>
      <c r="AZ49" s="18" t="s">
        <v>176</v>
      </c>
      <c r="BA49" s="18">
        <f>BA50+BA57+BA95+BA107</f>
        <v>6.38</v>
      </c>
      <c r="BB49" s="18">
        <f>BB50+BB57+BB95+BB107</f>
        <v>0</v>
      </c>
      <c r="BC49" s="18">
        <f>BC50+BC57+BC95+BC107</f>
        <v>51.591000000000001</v>
      </c>
      <c r="BD49" s="18">
        <f>BD50+BD57+BD95+BD107</f>
        <v>0</v>
      </c>
      <c r="BE49" s="18">
        <f>BE50+BE57+BE95+BE107</f>
        <v>114</v>
      </c>
      <c r="BF49" s="18" t="s">
        <v>176</v>
      </c>
      <c r="BG49" s="18">
        <f>BG50+BG57+BG95+BG107</f>
        <v>0</v>
      </c>
      <c r="BH49" s="18">
        <f>BH50+BH57+BH95+BH107</f>
        <v>0</v>
      </c>
      <c r="BI49" s="18">
        <f>BI50+BI57+BI95+BI107</f>
        <v>0</v>
      </c>
      <c r="BJ49" s="18">
        <f>BJ50+BJ57+BJ95+BJ107</f>
        <v>0</v>
      </c>
      <c r="BK49" s="18">
        <f>BK50+BK57+BK95+BK107</f>
        <v>0</v>
      </c>
      <c r="BL49" s="18" t="s">
        <v>176</v>
      </c>
    </row>
    <row r="50" spans="1:64" ht="78.75" x14ac:dyDescent="0.25">
      <c r="A50" s="15" t="s">
        <v>122</v>
      </c>
      <c r="B50" s="16" t="s">
        <v>123</v>
      </c>
      <c r="C50" s="28" t="s">
        <v>244</v>
      </c>
      <c r="D50" s="18" t="s">
        <v>176</v>
      </c>
      <c r="E50" s="18">
        <f>E51</f>
        <v>0</v>
      </c>
      <c r="F50" s="18">
        <f t="shared" ref="F50:BK50" si="18">F51</f>
        <v>0</v>
      </c>
      <c r="G50" s="18">
        <f t="shared" si="18"/>
        <v>0</v>
      </c>
      <c r="H50" s="18">
        <f t="shared" si="18"/>
        <v>0</v>
      </c>
      <c r="I50" s="18">
        <f t="shared" si="18"/>
        <v>0</v>
      </c>
      <c r="J50" s="18" t="s">
        <v>176</v>
      </c>
      <c r="K50" s="18">
        <f t="shared" si="18"/>
        <v>0</v>
      </c>
      <c r="L50" s="18">
        <f t="shared" si="18"/>
        <v>0</v>
      </c>
      <c r="M50" s="18">
        <f t="shared" si="18"/>
        <v>0</v>
      </c>
      <c r="N50" s="18">
        <f t="shared" si="18"/>
        <v>0</v>
      </c>
      <c r="O50" s="18">
        <f t="shared" si="18"/>
        <v>0</v>
      </c>
      <c r="P50" s="18" t="s">
        <v>176</v>
      </c>
      <c r="Q50" s="18">
        <f t="shared" si="18"/>
        <v>0</v>
      </c>
      <c r="R50" s="18">
        <f t="shared" si="18"/>
        <v>0</v>
      </c>
      <c r="S50" s="18">
        <f t="shared" si="18"/>
        <v>0</v>
      </c>
      <c r="T50" s="18">
        <f t="shared" si="18"/>
        <v>0</v>
      </c>
      <c r="U50" s="18">
        <f t="shared" si="18"/>
        <v>0</v>
      </c>
      <c r="V50" s="18" t="s">
        <v>176</v>
      </c>
      <c r="W50" s="18">
        <f t="shared" si="18"/>
        <v>0</v>
      </c>
      <c r="X50" s="18">
        <f t="shared" si="18"/>
        <v>0</v>
      </c>
      <c r="Y50" s="18">
        <f t="shared" si="18"/>
        <v>0</v>
      </c>
      <c r="Z50" s="18">
        <f t="shared" si="18"/>
        <v>0</v>
      </c>
      <c r="AA50" s="18">
        <f t="shared" si="18"/>
        <v>0</v>
      </c>
      <c r="AB50" s="18" t="s">
        <v>176</v>
      </c>
      <c r="AC50" s="18">
        <f t="shared" si="18"/>
        <v>1.26</v>
      </c>
      <c r="AD50" s="18">
        <f t="shared" si="18"/>
        <v>0</v>
      </c>
      <c r="AE50" s="18">
        <f t="shared" si="18"/>
        <v>0</v>
      </c>
      <c r="AF50" s="18">
        <f t="shared" si="18"/>
        <v>0</v>
      </c>
      <c r="AG50" s="18">
        <f t="shared" si="18"/>
        <v>0</v>
      </c>
      <c r="AH50" s="18" t="s">
        <v>176</v>
      </c>
      <c r="AI50" s="18">
        <f t="shared" si="18"/>
        <v>0</v>
      </c>
      <c r="AJ50" s="18">
        <f t="shared" si="18"/>
        <v>0</v>
      </c>
      <c r="AK50" s="18">
        <f t="shared" si="18"/>
        <v>0</v>
      </c>
      <c r="AL50" s="18">
        <f t="shared" si="18"/>
        <v>0</v>
      </c>
      <c r="AM50" s="18">
        <f t="shared" si="18"/>
        <v>0</v>
      </c>
      <c r="AN50" s="18" t="s">
        <v>176</v>
      </c>
      <c r="AO50" s="18">
        <f t="shared" si="18"/>
        <v>0</v>
      </c>
      <c r="AP50" s="18">
        <f t="shared" si="18"/>
        <v>0</v>
      </c>
      <c r="AQ50" s="18">
        <f t="shared" si="18"/>
        <v>0</v>
      </c>
      <c r="AR50" s="18">
        <f t="shared" si="18"/>
        <v>0</v>
      </c>
      <c r="AS50" s="18">
        <f t="shared" si="18"/>
        <v>0</v>
      </c>
      <c r="AT50" s="18" t="s">
        <v>176</v>
      </c>
      <c r="AU50" s="18">
        <f t="shared" si="18"/>
        <v>0</v>
      </c>
      <c r="AV50" s="18">
        <f t="shared" si="18"/>
        <v>0</v>
      </c>
      <c r="AW50" s="18">
        <f t="shared" si="18"/>
        <v>0</v>
      </c>
      <c r="AX50" s="18">
        <f t="shared" si="18"/>
        <v>0</v>
      </c>
      <c r="AY50" s="18">
        <f t="shared" si="18"/>
        <v>0</v>
      </c>
      <c r="AZ50" s="18" t="s">
        <v>176</v>
      </c>
      <c r="BA50" s="18">
        <f t="shared" si="18"/>
        <v>6.38</v>
      </c>
      <c r="BB50" s="18">
        <f t="shared" si="18"/>
        <v>0</v>
      </c>
      <c r="BC50" s="18">
        <f t="shared" si="18"/>
        <v>0</v>
      </c>
      <c r="BD50" s="18">
        <f t="shared" si="18"/>
        <v>0</v>
      </c>
      <c r="BE50" s="18">
        <f t="shared" si="18"/>
        <v>1</v>
      </c>
      <c r="BF50" s="18" t="s">
        <v>176</v>
      </c>
      <c r="BG50" s="18">
        <f t="shared" si="18"/>
        <v>0</v>
      </c>
      <c r="BH50" s="18">
        <f t="shared" si="18"/>
        <v>0</v>
      </c>
      <c r="BI50" s="18">
        <f t="shared" si="18"/>
        <v>0</v>
      </c>
      <c r="BJ50" s="18">
        <f t="shared" si="18"/>
        <v>0</v>
      </c>
      <c r="BK50" s="18">
        <f t="shared" si="18"/>
        <v>0</v>
      </c>
      <c r="BL50" s="18" t="s">
        <v>176</v>
      </c>
    </row>
    <row r="51" spans="1:64" ht="47.25" x14ac:dyDescent="0.25">
      <c r="A51" s="15" t="s">
        <v>124</v>
      </c>
      <c r="B51" s="16" t="s">
        <v>125</v>
      </c>
      <c r="C51" s="28" t="s">
        <v>244</v>
      </c>
      <c r="D51" s="18" t="s">
        <v>176</v>
      </c>
      <c r="E51" s="18">
        <f>E52+E53+E54+E55</f>
        <v>0</v>
      </c>
      <c r="F51" s="18">
        <f t="shared" ref="F51:BK51" si="19">F52+F53+F54+F55</f>
        <v>0</v>
      </c>
      <c r="G51" s="18">
        <f t="shared" si="19"/>
        <v>0</v>
      </c>
      <c r="H51" s="18">
        <f t="shared" si="19"/>
        <v>0</v>
      </c>
      <c r="I51" s="18">
        <f t="shared" si="19"/>
        <v>0</v>
      </c>
      <c r="J51" s="18" t="s">
        <v>176</v>
      </c>
      <c r="K51" s="18">
        <f t="shared" si="19"/>
        <v>0</v>
      </c>
      <c r="L51" s="18">
        <f t="shared" si="19"/>
        <v>0</v>
      </c>
      <c r="M51" s="18">
        <f t="shared" si="19"/>
        <v>0</v>
      </c>
      <c r="N51" s="18">
        <f t="shared" si="19"/>
        <v>0</v>
      </c>
      <c r="O51" s="18">
        <f t="shared" si="19"/>
        <v>0</v>
      </c>
      <c r="P51" s="18" t="s">
        <v>176</v>
      </c>
      <c r="Q51" s="18">
        <f t="shared" si="19"/>
        <v>0</v>
      </c>
      <c r="R51" s="18">
        <f t="shared" si="19"/>
        <v>0</v>
      </c>
      <c r="S51" s="18">
        <f t="shared" si="19"/>
        <v>0</v>
      </c>
      <c r="T51" s="18">
        <f t="shared" si="19"/>
        <v>0</v>
      </c>
      <c r="U51" s="18">
        <f t="shared" si="19"/>
        <v>0</v>
      </c>
      <c r="V51" s="18" t="s">
        <v>176</v>
      </c>
      <c r="W51" s="18">
        <f t="shared" si="19"/>
        <v>0</v>
      </c>
      <c r="X51" s="18">
        <f t="shared" si="19"/>
        <v>0</v>
      </c>
      <c r="Y51" s="18">
        <f t="shared" si="19"/>
        <v>0</v>
      </c>
      <c r="Z51" s="18">
        <f t="shared" si="19"/>
        <v>0</v>
      </c>
      <c r="AA51" s="18">
        <f t="shared" si="19"/>
        <v>0</v>
      </c>
      <c r="AB51" s="18" t="s">
        <v>176</v>
      </c>
      <c r="AC51" s="18">
        <f t="shared" si="19"/>
        <v>1.26</v>
      </c>
      <c r="AD51" s="18">
        <f t="shared" si="19"/>
        <v>0</v>
      </c>
      <c r="AE51" s="18">
        <f t="shared" si="19"/>
        <v>0</v>
      </c>
      <c r="AF51" s="18">
        <f t="shared" si="19"/>
        <v>0</v>
      </c>
      <c r="AG51" s="18">
        <f t="shared" si="19"/>
        <v>0</v>
      </c>
      <c r="AH51" s="18" t="s">
        <v>176</v>
      </c>
      <c r="AI51" s="18">
        <f t="shared" si="19"/>
        <v>0</v>
      </c>
      <c r="AJ51" s="18">
        <f t="shared" si="19"/>
        <v>0</v>
      </c>
      <c r="AK51" s="18">
        <f t="shared" si="19"/>
        <v>0</v>
      </c>
      <c r="AL51" s="18">
        <f t="shared" si="19"/>
        <v>0</v>
      </c>
      <c r="AM51" s="18">
        <f t="shared" si="19"/>
        <v>0</v>
      </c>
      <c r="AN51" s="18" t="s">
        <v>176</v>
      </c>
      <c r="AO51" s="18">
        <f t="shared" si="19"/>
        <v>0</v>
      </c>
      <c r="AP51" s="18">
        <f t="shared" si="19"/>
        <v>0</v>
      </c>
      <c r="AQ51" s="18">
        <f t="shared" si="19"/>
        <v>0</v>
      </c>
      <c r="AR51" s="18">
        <f t="shared" si="19"/>
        <v>0</v>
      </c>
      <c r="AS51" s="18">
        <f t="shared" si="19"/>
        <v>0</v>
      </c>
      <c r="AT51" s="18" t="s">
        <v>176</v>
      </c>
      <c r="AU51" s="18">
        <f t="shared" si="19"/>
        <v>0</v>
      </c>
      <c r="AV51" s="18">
        <f t="shared" si="19"/>
        <v>0</v>
      </c>
      <c r="AW51" s="18">
        <f t="shared" si="19"/>
        <v>0</v>
      </c>
      <c r="AX51" s="18">
        <f t="shared" si="19"/>
        <v>0</v>
      </c>
      <c r="AY51" s="18">
        <f t="shared" si="19"/>
        <v>0</v>
      </c>
      <c r="AZ51" s="18" t="s">
        <v>176</v>
      </c>
      <c r="BA51" s="18">
        <f t="shared" si="19"/>
        <v>6.38</v>
      </c>
      <c r="BB51" s="18">
        <f t="shared" si="19"/>
        <v>0</v>
      </c>
      <c r="BC51" s="18">
        <f t="shared" si="19"/>
        <v>0</v>
      </c>
      <c r="BD51" s="18">
        <f t="shared" si="19"/>
        <v>0</v>
      </c>
      <c r="BE51" s="18">
        <f t="shared" si="19"/>
        <v>1</v>
      </c>
      <c r="BF51" s="18" t="s">
        <v>176</v>
      </c>
      <c r="BG51" s="18">
        <f t="shared" si="19"/>
        <v>0</v>
      </c>
      <c r="BH51" s="18">
        <f t="shared" si="19"/>
        <v>0</v>
      </c>
      <c r="BI51" s="18">
        <f t="shared" si="19"/>
        <v>0</v>
      </c>
      <c r="BJ51" s="18">
        <f t="shared" si="19"/>
        <v>0</v>
      </c>
      <c r="BK51" s="18">
        <f t="shared" si="19"/>
        <v>0</v>
      </c>
      <c r="BL51" s="18" t="s">
        <v>176</v>
      </c>
    </row>
    <row r="52" spans="1:64" ht="94.5" x14ac:dyDescent="0.25">
      <c r="A52" s="22" t="s">
        <v>124</v>
      </c>
      <c r="B52" s="21" t="s">
        <v>205</v>
      </c>
      <c r="C52" s="29" t="s">
        <v>246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4</v>
      </c>
      <c r="BA52" s="20">
        <v>3.88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 t="s">
        <v>176</v>
      </c>
    </row>
    <row r="53" spans="1:64" ht="47.25" x14ac:dyDescent="0.25">
      <c r="A53" s="22" t="s">
        <v>124</v>
      </c>
      <c r="B53" s="21" t="s">
        <v>325</v>
      </c>
      <c r="C53" s="29" t="s">
        <v>247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4</v>
      </c>
      <c r="BA53" s="20">
        <v>2.5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/>
    </row>
    <row r="54" spans="1:64" ht="63" x14ac:dyDescent="0.25">
      <c r="A54" s="22" t="s">
        <v>124</v>
      </c>
      <c r="B54" s="21" t="s">
        <v>326</v>
      </c>
      <c r="C54" s="29" t="s">
        <v>248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4</v>
      </c>
      <c r="BA54" s="20">
        <v>0</v>
      </c>
      <c r="BB54" s="20">
        <v>0</v>
      </c>
      <c r="BC54" s="20">
        <v>0</v>
      </c>
      <c r="BD54" s="20">
        <v>0</v>
      </c>
      <c r="BE54" s="20">
        <v>1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/>
    </row>
    <row r="55" spans="1:64" ht="78.75" x14ac:dyDescent="0.25">
      <c r="A55" s="22" t="s">
        <v>124</v>
      </c>
      <c r="B55" s="21" t="s">
        <v>206</v>
      </c>
      <c r="C55" s="29" t="s">
        <v>249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4</v>
      </c>
      <c r="AC55" s="20">
        <v>1.26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 t="s">
        <v>176</v>
      </c>
    </row>
    <row r="56" spans="1:64" ht="78.75" x14ac:dyDescent="0.25">
      <c r="A56" s="15" t="s">
        <v>126</v>
      </c>
      <c r="B56" s="16" t="s">
        <v>127</v>
      </c>
      <c r="C56" s="28" t="s">
        <v>244</v>
      </c>
      <c r="D56" s="18" t="s">
        <v>176</v>
      </c>
      <c r="E56" s="18" t="s">
        <v>176</v>
      </c>
      <c r="F56" s="18" t="s">
        <v>176</v>
      </c>
      <c r="G56" s="18" t="s">
        <v>176</v>
      </c>
      <c r="H56" s="18" t="s">
        <v>176</v>
      </c>
      <c r="I56" s="18" t="s">
        <v>176</v>
      </c>
      <c r="J56" s="18" t="s">
        <v>176</v>
      </c>
      <c r="K56" s="18" t="s">
        <v>176</v>
      </c>
      <c r="L56" s="18" t="s">
        <v>176</v>
      </c>
      <c r="M56" s="18" t="s">
        <v>176</v>
      </c>
      <c r="N56" s="18" t="s">
        <v>176</v>
      </c>
      <c r="O56" s="18" t="s">
        <v>176</v>
      </c>
      <c r="P56" s="18" t="s">
        <v>176</v>
      </c>
      <c r="Q56" s="18" t="s">
        <v>176</v>
      </c>
      <c r="R56" s="18" t="s">
        <v>176</v>
      </c>
      <c r="S56" s="18" t="s">
        <v>176</v>
      </c>
      <c r="T56" s="18" t="s">
        <v>176</v>
      </c>
      <c r="U56" s="18" t="s">
        <v>176</v>
      </c>
      <c r="V56" s="18" t="s">
        <v>176</v>
      </c>
      <c r="W56" s="18" t="s">
        <v>176</v>
      </c>
      <c r="X56" s="18" t="s">
        <v>176</v>
      </c>
      <c r="Y56" s="18" t="s">
        <v>176</v>
      </c>
      <c r="Z56" s="18" t="s">
        <v>176</v>
      </c>
      <c r="AA56" s="18" t="s">
        <v>176</v>
      </c>
      <c r="AB56" s="18" t="s">
        <v>176</v>
      </c>
      <c r="AC56" s="18" t="s">
        <v>176</v>
      </c>
      <c r="AD56" s="18" t="s">
        <v>176</v>
      </c>
      <c r="AE56" s="18" t="s">
        <v>176</v>
      </c>
      <c r="AF56" s="18" t="s">
        <v>176</v>
      </c>
      <c r="AG56" s="18" t="s">
        <v>176</v>
      </c>
      <c r="AH56" s="18" t="s">
        <v>176</v>
      </c>
      <c r="AI56" s="18" t="s">
        <v>176</v>
      </c>
      <c r="AJ56" s="18" t="s">
        <v>176</v>
      </c>
      <c r="AK56" s="18" t="s">
        <v>176</v>
      </c>
      <c r="AL56" s="18" t="s">
        <v>176</v>
      </c>
      <c r="AM56" s="18" t="s">
        <v>176</v>
      </c>
      <c r="AN56" s="18" t="s">
        <v>176</v>
      </c>
      <c r="AO56" s="18" t="s">
        <v>176</v>
      </c>
      <c r="AP56" s="18" t="s">
        <v>176</v>
      </c>
      <c r="AQ56" s="18" t="s">
        <v>176</v>
      </c>
      <c r="AR56" s="18" t="s">
        <v>176</v>
      </c>
      <c r="AS56" s="18" t="s">
        <v>176</v>
      </c>
      <c r="AT56" s="18" t="s">
        <v>176</v>
      </c>
      <c r="AU56" s="18" t="s">
        <v>176</v>
      </c>
      <c r="AV56" s="18" t="s">
        <v>176</v>
      </c>
      <c r="AW56" s="18" t="s">
        <v>176</v>
      </c>
      <c r="AX56" s="18" t="s">
        <v>176</v>
      </c>
      <c r="AY56" s="18" t="s">
        <v>176</v>
      </c>
      <c r="AZ56" s="18" t="s">
        <v>176</v>
      </c>
      <c r="BA56" s="18" t="s">
        <v>176</v>
      </c>
      <c r="BB56" s="18" t="s">
        <v>176</v>
      </c>
      <c r="BC56" s="18" t="s">
        <v>176</v>
      </c>
      <c r="BD56" s="18" t="s">
        <v>176</v>
      </c>
      <c r="BE56" s="18" t="s">
        <v>176</v>
      </c>
      <c r="BF56" s="18" t="s">
        <v>176</v>
      </c>
      <c r="BG56" s="18" t="s">
        <v>176</v>
      </c>
      <c r="BH56" s="18" t="s">
        <v>176</v>
      </c>
      <c r="BI56" s="18" t="s">
        <v>176</v>
      </c>
      <c r="BJ56" s="18" t="s">
        <v>176</v>
      </c>
      <c r="BK56" s="18" t="s">
        <v>176</v>
      </c>
      <c r="BL56" s="18" t="s">
        <v>176</v>
      </c>
    </row>
    <row r="57" spans="1:64" ht="63" x14ac:dyDescent="0.25">
      <c r="A57" s="15" t="s">
        <v>66</v>
      </c>
      <c r="B57" s="16" t="s">
        <v>128</v>
      </c>
      <c r="C57" s="28" t="s">
        <v>244</v>
      </c>
      <c r="D57" s="18" t="s">
        <v>176</v>
      </c>
      <c r="E57" s="18">
        <f>E58</f>
        <v>0</v>
      </c>
      <c r="F57" s="18">
        <f t="shared" ref="F57:BK57" si="20">F58</f>
        <v>0</v>
      </c>
      <c r="G57" s="18">
        <f t="shared" si="20"/>
        <v>0</v>
      </c>
      <c r="H57" s="18">
        <f t="shared" si="20"/>
        <v>0</v>
      </c>
      <c r="I57" s="18">
        <f t="shared" si="20"/>
        <v>0</v>
      </c>
      <c r="J57" s="18" t="s">
        <v>176</v>
      </c>
      <c r="K57" s="18">
        <f t="shared" si="20"/>
        <v>0</v>
      </c>
      <c r="L57" s="18">
        <f t="shared" si="20"/>
        <v>0</v>
      </c>
      <c r="M57" s="18">
        <f t="shared" si="20"/>
        <v>0</v>
      </c>
      <c r="N57" s="18">
        <f t="shared" si="20"/>
        <v>0</v>
      </c>
      <c r="O57" s="18">
        <f t="shared" si="20"/>
        <v>0</v>
      </c>
      <c r="P57" s="18" t="s">
        <v>176</v>
      </c>
      <c r="Q57" s="18">
        <f t="shared" si="20"/>
        <v>0</v>
      </c>
      <c r="R57" s="18">
        <f t="shared" si="20"/>
        <v>0</v>
      </c>
      <c r="S57" s="18">
        <f t="shared" si="20"/>
        <v>4.29</v>
      </c>
      <c r="T57" s="18">
        <f t="shared" si="20"/>
        <v>0</v>
      </c>
      <c r="U57" s="18">
        <f t="shared" si="20"/>
        <v>1</v>
      </c>
      <c r="V57" s="18" t="s">
        <v>176</v>
      </c>
      <c r="W57" s="18">
        <f t="shared" si="20"/>
        <v>0</v>
      </c>
      <c r="X57" s="18">
        <f t="shared" si="20"/>
        <v>0</v>
      </c>
      <c r="Y57" s="18">
        <f t="shared" si="20"/>
        <v>0</v>
      </c>
      <c r="Z57" s="18">
        <f t="shared" si="20"/>
        <v>0</v>
      </c>
      <c r="AA57" s="18">
        <f t="shared" si="20"/>
        <v>0</v>
      </c>
      <c r="AB57" s="18" t="s">
        <v>176</v>
      </c>
      <c r="AC57" s="18">
        <f t="shared" si="20"/>
        <v>0</v>
      </c>
      <c r="AD57" s="18">
        <f t="shared" si="20"/>
        <v>0</v>
      </c>
      <c r="AE57" s="18">
        <f t="shared" si="20"/>
        <v>20.797999999999998</v>
      </c>
      <c r="AF57" s="18">
        <f t="shared" si="20"/>
        <v>0</v>
      </c>
      <c r="AG57" s="18">
        <f t="shared" si="20"/>
        <v>0</v>
      </c>
      <c r="AH57" s="18" t="s">
        <v>176</v>
      </c>
      <c r="AI57" s="18">
        <f t="shared" si="20"/>
        <v>0</v>
      </c>
      <c r="AJ57" s="18">
        <f t="shared" si="20"/>
        <v>0</v>
      </c>
      <c r="AK57" s="18">
        <f t="shared" si="20"/>
        <v>0</v>
      </c>
      <c r="AL57" s="18">
        <f t="shared" si="20"/>
        <v>0</v>
      </c>
      <c r="AM57" s="18">
        <f t="shared" si="20"/>
        <v>0</v>
      </c>
      <c r="AN57" s="18" t="s">
        <v>176</v>
      </c>
      <c r="AO57" s="18">
        <f t="shared" si="20"/>
        <v>0</v>
      </c>
      <c r="AP57" s="18">
        <f t="shared" si="20"/>
        <v>0</v>
      </c>
      <c r="AQ57" s="18">
        <f t="shared" si="20"/>
        <v>19.920000000000002</v>
      </c>
      <c r="AR57" s="18">
        <f t="shared" si="20"/>
        <v>0</v>
      </c>
      <c r="AS57" s="18">
        <f t="shared" si="20"/>
        <v>0</v>
      </c>
      <c r="AT57" s="18" t="s">
        <v>176</v>
      </c>
      <c r="AU57" s="18">
        <f t="shared" si="20"/>
        <v>0</v>
      </c>
      <c r="AV57" s="18">
        <f t="shared" si="20"/>
        <v>0</v>
      </c>
      <c r="AW57" s="18">
        <f t="shared" si="20"/>
        <v>0</v>
      </c>
      <c r="AX57" s="18">
        <f t="shared" si="20"/>
        <v>0</v>
      </c>
      <c r="AY57" s="18">
        <f t="shared" si="20"/>
        <v>0</v>
      </c>
      <c r="AZ57" s="18" t="s">
        <v>176</v>
      </c>
      <c r="BA57" s="18">
        <f t="shared" si="20"/>
        <v>0</v>
      </c>
      <c r="BB57" s="18">
        <f t="shared" si="20"/>
        <v>0</v>
      </c>
      <c r="BC57" s="18">
        <f t="shared" si="20"/>
        <v>51.591000000000001</v>
      </c>
      <c r="BD57" s="18">
        <f t="shared" si="20"/>
        <v>0</v>
      </c>
      <c r="BE57" s="18">
        <f t="shared" si="20"/>
        <v>1</v>
      </c>
      <c r="BF57" s="18" t="s">
        <v>176</v>
      </c>
      <c r="BG57" s="18">
        <f t="shared" si="20"/>
        <v>0</v>
      </c>
      <c r="BH57" s="18">
        <f t="shared" si="20"/>
        <v>0</v>
      </c>
      <c r="BI57" s="18">
        <f t="shared" si="20"/>
        <v>0</v>
      </c>
      <c r="BJ57" s="18">
        <f t="shared" si="20"/>
        <v>0</v>
      </c>
      <c r="BK57" s="18">
        <f t="shared" si="20"/>
        <v>0</v>
      </c>
      <c r="BL57" s="18" t="s">
        <v>176</v>
      </c>
    </row>
    <row r="58" spans="1:64" ht="47.25" x14ac:dyDescent="0.25">
      <c r="A58" s="15" t="s">
        <v>67</v>
      </c>
      <c r="B58" s="16" t="s">
        <v>129</v>
      </c>
      <c r="C58" s="28" t="s">
        <v>244</v>
      </c>
      <c r="D58" s="18" t="s">
        <v>176</v>
      </c>
      <c r="E58" s="18">
        <f>SUM(E59:E93)</f>
        <v>0</v>
      </c>
      <c r="F58" s="18">
        <f t="shared" ref="F58:BK58" si="21">SUM(F59:F93)</f>
        <v>0</v>
      </c>
      <c r="G58" s="18">
        <f t="shared" si="21"/>
        <v>0</v>
      </c>
      <c r="H58" s="18">
        <f t="shared" si="21"/>
        <v>0</v>
      </c>
      <c r="I58" s="18">
        <f t="shared" si="21"/>
        <v>0</v>
      </c>
      <c r="J58" s="18" t="s">
        <v>176</v>
      </c>
      <c r="K58" s="18">
        <f t="shared" si="21"/>
        <v>0</v>
      </c>
      <c r="L58" s="18">
        <f t="shared" si="21"/>
        <v>0</v>
      </c>
      <c r="M58" s="18">
        <f t="shared" si="21"/>
        <v>0</v>
      </c>
      <c r="N58" s="18">
        <f t="shared" si="21"/>
        <v>0</v>
      </c>
      <c r="O58" s="18">
        <f t="shared" si="21"/>
        <v>0</v>
      </c>
      <c r="P58" s="18" t="s">
        <v>176</v>
      </c>
      <c r="Q58" s="18">
        <f t="shared" si="21"/>
        <v>0</v>
      </c>
      <c r="R58" s="18">
        <f t="shared" si="21"/>
        <v>0</v>
      </c>
      <c r="S58" s="18">
        <f t="shared" si="21"/>
        <v>4.29</v>
      </c>
      <c r="T58" s="18">
        <f t="shared" si="21"/>
        <v>0</v>
      </c>
      <c r="U58" s="18">
        <f t="shared" si="21"/>
        <v>1</v>
      </c>
      <c r="V58" s="18" t="s">
        <v>176</v>
      </c>
      <c r="W58" s="18">
        <f t="shared" si="21"/>
        <v>0</v>
      </c>
      <c r="X58" s="18">
        <f t="shared" si="21"/>
        <v>0</v>
      </c>
      <c r="Y58" s="18">
        <f t="shared" si="21"/>
        <v>0</v>
      </c>
      <c r="Z58" s="18">
        <f t="shared" si="21"/>
        <v>0</v>
      </c>
      <c r="AA58" s="18">
        <f t="shared" si="21"/>
        <v>0</v>
      </c>
      <c r="AB58" s="18" t="s">
        <v>176</v>
      </c>
      <c r="AC58" s="18">
        <f t="shared" si="21"/>
        <v>0</v>
      </c>
      <c r="AD58" s="18">
        <f t="shared" si="21"/>
        <v>0</v>
      </c>
      <c r="AE58" s="18">
        <f t="shared" si="21"/>
        <v>20.797999999999998</v>
      </c>
      <c r="AF58" s="18">
        <f t="shared" si="21"/>
        <v>0</v>
      </c>
      <c r="AG58" s="18">
        <f t="shared" si="21"/>
        <v>0</v>
      </c>
      <c r="AH58" s="18" t="s">
        <v>176</v>
      </c>
      <c r="AI58" s="18">
        <f t="shared" si="21"/>
        <v>0</v>
      </c>
      <c r="AJ58" s="18">
        <f t="shared" si="21"/>
        <v>0</v>
      </c>
      <c r="AK58" s="18">
        <f t="shared" si="21"/>
        <v>0</v>
      </c>
      <c r="AL58" s="18">
        <f t="shared" si="21"/>
        <v>0</v>
      </c>
      <c r="AM58" s="18">
        <f t="shared" si="21"/>
        <v>0</v>
      </c>
      <c r="AN58" s="18" t="s">
        <v>176</v>
      </c>
      <c r="AO58" s="18">
        <f t="shared" si="21"/>
        <v>0</v>
      </c>
      <c r="AP58" s="18">
        <f t="shared" si="21"/>
        <v>0</v>
      </c>
      <c r="AQ58" s="18">
        <f t="shared" si="21"/>
        <v>19.920000000000002</v>
      </c>
      <c r="AR58" s="18">
        <f t="shared" si="21"/>
        <v>0</v>
      </c>
      <c r="AS58" s="18">
        <f t="shared" si="21"/>
        <v>0</v>
      </c>
      <c r="AT58" s="18" t="s">
        <v>176</v>
      </c>
      <c r="AU58" s="18">
        <f t="shared" si="21"/>
        <v>0</v>
      </c>
      <c r="AV58" s="18">
        <f t="shared" si="21"/>
        <v>0</v>
      </c>
      <c r="AW58" s="18">
        <f t="shared" si="21"/>
        <v>0</v>
      </c>
      <c r="AX58" s="18">
        <f t="shared" si="21"/>
        <v>0</v>
      </c>
      <c r="AY58" s="18">
        <f t="shared" si="21"/>
        <v>0</v>
      </c>
      <c r="AZ58" s="18" t="s">
        <v>176</v>
      </c>
      <c r="BA58" s="18">
        <f t="shared" si="21"/>
        <v>0</v>
      </c>
      <c r="BB58" s="18">
        <f t="shared" si="21"/>
        <v>0</v>
      </c>
      <c r="BC58" s="18">
        <f t="shared" si="21"/>
        <v>51.591000000000001</v>
      </c>
      <c r="BD58" s="18">
        <f t="shared" si="21"/>
        <v>0</v>
      </c>
      <c r="BE58" s="18">
        <f t="shared" si="21"/>
        <v>1</v>
      </c>
      <c r="BF58" s="18" t="s">
        <v>176</v>
      </c>
      <c r="BG58" s="18">
        <f t="shared" si="21"/>
        <v>0</v>
      </c>
      <c r="BH58" s="18">
        <f t="shared" si="21"/>
        <v>0</v>
      </c>
      <c r="BI58" s="18">
        <f t="shared" si="21"/>
        <v>0</v>
      </c>
      <c r="BJ58" s="18">
        <f t="shared" si="21"/>
        <v>0</v>
      </c>
      <c r="BK58" s="18">
        <f t="shared" si="21"/>
        <v>0</v>
      </c>
      <c r="BL58" s="18" t="s">
        <v>176</v>
      </c>
    </row>
    <row r="59" spans="1:64" ht="63" x14ac:dyDescent="0.25">
      <c r="A59" s="22" t="s">
        <v>67</v>
      </c>
      <c r="B59" s="19" t="s">
        <v>207</v>
      </c>
      <c r="C59" s="29" t="s">
        <v>250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4</v>
      </c>
      <c r="AC59" s="20">
        <v>0</v>
      </c>
      <c r="AD59" s="20">
        <v>0</v>
      </c>
      <c r="AE59" s="20">
        <v>3.38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 t="s">
        <v>176</v>
      </c>
    </row>
    <row r="60" spans="1:64" ht="47.25" x14ac:dyDescent="0.25">
      <c r="A60" s="22" t="s">
        <v>67</v>
      </c>
      <c r="B60" s="19" t="s">
        <v>208</v>
      </c>
      <c r="C60" s="29" t="s">
        <v>251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4</v>
      </c>
      <c r="AC60" s="20">
        <v>0</v>
      </c>
      <c r="AD60" s="20">
        <v>0</v>
      </c>
      <c r="AE60" s="20">
        <v>4.42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 t="s">
        <v>176</v>
      </c>
    </row>
    <row r="61" spans="1:64" ht="47.25" x14ac:dyDescent="0.25">
      <c r="A61" s="22" t="s">
        <v>67</v>
      </c>
      <c r="B61" s="19" t="s">
        <v>339</v>
      </c>
      <c r="C61" s="29" t="s">
        <v>252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4</v>
      </c>
      <c r="BA61" s="20">
        <v>0</v>
      </c>
      <c r="BB61" s="20">
        <v>0</v>
      </c>
      <c r="BC61" s="20">
        <v>5.61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 t="s">
        <v>176</v>
      </c>
    </row>
    <row r="62" spans="1:64" ht="63" x14ac:dyDescent="0.25">
      <c r="A62" s="22" t="s">
        <v>67</v>
      </c>
      <c r="B62" s="19" t="s">
        <v>340</v>
      </c>
      <c r="C62" s="29" t="s">
        <v>253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4</v>
      </c>
      <c r="BA62" s="20">
        <v>0</v>
      </c>
      <c r="BB62" s="20">
        <v>0</v>
      </c>
      <c r="BC62" s="20">
        <v>8.0399999999999991</v>
      </c>
      <c r="BD62" s="20">
        <v>0</v>
      </c>
      <c r="BE62" s="20">
        <v>1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 t="s">
        <v>176</v>
      </c>
    </row>
    <row r="63" spans="1:64" ht="47.25" x14ac:dyDescent="0.25">
      <c r="A63" s="22" t="s">
        <v>67</v>
      </c>
      <c r="B63" s="19" t="s">
        <v>209</v>
      </c>
      <c r="C63" s="29" t="s">
        <v>254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4</v>
      </c>
      <c r="BA63" s="20">
        <v>0</v>
      </c>
      <c r="BB63" s="20">
        <v>0</v>
      </c>
      <c r="BC63" s="20">
        <v>3.9950000000000001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 t="s">
        <v>176</v>
      </c>
    </row>
    <row r="64" spans="1:64" ht="63" x14ac:dyDescent="0.25">
      <c r="A64" s="22" t="s">
        <v>67</v>
      </c>
      <c r="B64" s="19" t="s">
        <v>334</v>
      </c>
      <c r="C64" s="29" t="s">
        <v>255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4</v>
      </c>
      <c r="BA64" s="20">
        <v>0</v>
      </c>
      <c r="BB64" s="20">
        <v>0</v>
      </c>
      <c r="BC64" s="20">
        <v>0.74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 t="s">
        <v>176</v>
      </c>
    </row>
    <row r="65" spans="1:64" ht="47.25" x14ac:dyDescent="0.25">
      <c r="A65" s="22" t="s">
        <v>67</v>
      </c>
      <c r="B65" s="19" t="s">
        <v>210</v>
      </c>
      <c r="C65" s="29" t="s">
        <v>256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4</v>
      </c>
      <c r="AC65" s="20">
        <v>0</v>
      </c>
      <c r="AD65" s="20">
        <v>0</v>
      </c>
      <c r="AE65" s="20">
        <v>5.798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 t="s">
        <v>176</v>
      </c>
    </row>
    <row r="66" spans="1:64" ht="63" x14ac:dyDescent="0.25">
      <c r="A66" s="22" t="s">
        <v>67</v>
      </c>
      <c r="B66" s="19" t="s">
        <v>191</v>
      </c>
      <c r="C66" s="29" t="s">
        <v>257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4</v>
      </c>
      <c r="BA66" s="20">
        <v>0</v>
      </c>
      <c r="BB66" s="20">
        <v>0</v>
      </c>
      <c r="BC66" s="20">
        <v>5.7649999999999997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 t="s">
        <v>176</v>
      </c>
    </row>
    <row r="67" spans="1:64" ht="63" x14ac:dyDescent="0.25">
      <c r="A67" s="22" t="s">
        <v>67</v>
      </c>
      <c r="B67" s="19" t="s">
        <v>188</v>
      </c>
      <c r="C67" s="29" t="s">
        <v>258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4</v>
      </c>
      <c r="BA67" s="20">
        <v>0</v>
      </c>
      <c r="BB67" s="20">
        <v>0</v>
      </c>
      <c r="BC67" s="20">
        <v>1.3260000000000001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 t="s">
        <v>176</v>
      </c>
    </row>
    <row r="68" spans="1:64" ht="47.25" x14ac:dyDescent="0.25">
      <c r="A68" s="22" t="s">
        <v>67</v>
      </c>
      <c r="B68" s="19" t="s">
        <v>192</v>
      </c>
      <c r="C68" s="29" t="s">
        <v>259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4</v>
      </c>
      <c r="BA68" s="20">
        <v>0</v>
      </c>
      <c r="BB68" s="20">
        <v>0</v>
      </c>
      <c r="BC68" s="20">
        <v>1.0449999999999999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 t="s">
        <v>176</v>
      </c>
    </row>
    <row r="69" spans="1:64" ht="47.25" x14ac:dyDescent="0.25">
      <c r="A69" s="22" t="s">
        <v>67</v>
      </c>
      <c r="B69" s="19" t="s">
        <v>198</v>
      </c>
      <c r="C69" s="29" t="s">
        <v>260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4</v>
      </c>
      <c r="BA69" s="20">
        <v>0</v>
      </c>
      <c r="BB69" s="20">
        <v>0</v>
      </c>
      <c r="BC69" s="20">
        <v>1.42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 t="s">
        <v>176</v>
      </c>
    </row>
    <row r="70" spans="1:64" ht="47.25" x14ac:dyDescent="0.25">
      <c r="A70" s="22" t="s">
        <v>67</v>
      </c>
      <c r="B70" s="19" t="s">
        <v>211</v>
      </c>
      <c r="C70" s="29" t="s">
        <v>261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4</v>
      </c>
      <c r="BA70" s="20">
        <v>0</v>
      </c>
      <c r="BB70" s="20">
        <v>0</v>
      </c>
      <c r="BC70" s="20">
        <v>0.8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 t="s">
        <v>176</v>
      </c>
    </row>
    <row r="71" spans="1:64" ht="47.25" x14ac:dyDescent="0.25">
      <c r="A71" s="22" t="s">
        <v>67</v>
      </c>
      <c r="B71" s="19" t="s">
        <v>212</v>
      </c>
      <c r="C71" s="29" t="s">
        <v>262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4</v>
      </c>
      <c r="AC71" s="20">
        <v>0</v>
      </c>
      <c r="AD71" s="20">
        <v>0</v>
      </c>
      <c r="AE71" s="20">
        <v>4.2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 t="s">
        <v>176</v>
      </c>
    </row>
    <row r="72" spans="1:64" ht="78.75" x14ac:dyDescent="0.25">
      <c r="A72" s="22" t="s">
        <v>67</v>
      </c>
      <c r="B72" s="19" t="s">
        <v>189</v>
      </c>
      <c r="C72" s="29" t="s">
        <v>263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4</v>
      </c>
      <c r="AO72" s="20">
        <v>0</v>
      </c>
      <c r="AP72" s="20">
        <v>0</v>
      </c>
      <c r="AQ72" s="20">
        <v>2.64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 t="s">
        <v>176</v>
      </c>
    </row>
    <row r="73" spans="1:64" ht="63" x14ac:dyDescent="0.25">
      <c r="A73" s="22" t="s">
        <v>67</v>
      </c>
      <c r="B73" s="19" t="s">
        <v>201</v>
      </c>
      <c r="C73" s="29" t="s">
        <v>264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4</v>
      </c>
      <c r="AC73" s="20">
        <v>0</v>
      </c>
      <c r="AD73" s="20">
        <v>0</v>
      </c>
      <c r="AE73" s="20">
        <v>3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 t="s">
        <v>176</v>
      </c>
    </row>
    <row r="74" spans="1:64" ht="63" x14ac:dyDescent="0.25">
      <c r="A74" s="22" t="s">
        <v>67</v>
      </c>
      <c r="B74" s="19" t="s">
        <v>213</v>
      </c>
      <c r="C74" s="29" t="s">
        <v>265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4</v>
      </c>
      <c r="BA74" s="20">
        <v>0</v>
      </c>
      <c r="BB74" s="20">
        <v>0</v>
      </c>
      <c r="BC74" s="20">
        <v>0.5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 t="s">
        <v>176</v>
      </c>
    </row>
    <row r="75" spans="1:64" ht="78.75" x14ac:dyDescent="0.25">
      <c r="A75" s="22" t="s">
        <v>67</v>
      </c>
      <c r="B75" s="19" t="s">
        <v>341</v>
      </c>
      <c r="C75" s="29" t="s">
        <v>342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4</v>
      </c>
      <c r="AO75" s="20">
        <v>0</v>
      </c>
      <c r="AP75" s="20">
        <v>0</v>
      </c>
      <c r="AQ75" s="20">
        <v>0.90500000000000003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 t="s">
        <v>176</v>
      </c>
    </row>
    <row r="76" spans="1:64" ht="78.75" x14ac:dyDescent="0.25">
      <c r="A76" s="22" t="s">
        <v>67</v>
      </c>
      <c r="B76" s="19" t="s">
        <v>183</v>
      </c>
      <c r="C76" s="29" t="s">
        <v>266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4</v>
      </c>
      <c r="BA76" s="20">
        <v>0</v>
      </c>
      <c r="BB76" s="20">
        <v>0</v>
      </c>
      <c r="BC76" s="20">
        <v>0.34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 t="s">
        <v>176</v>
      </c>
    </row>
    <row r="77" spans="1:64" ht="78.75" x14ac:dyDescent="0.25">
      <c r="A77" s="22" t="s">
        <v>67</v>
      </c>
      <c r="B77" s="19" t="s">
        <v>186</v>
      </c>
      <c r="C77" s="29" t="s">
        <v>267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4</v>
      </c>
      <c r="BA77" s="20">
        <v>0</v>
      </c>
      <c r="BB77" s="20">
        <v>0</v>
      </c>
      <c r="BC77" s="20">
        <v>0.45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 t="s">
        <v>176</v>
      </c>
    </row>
    <row r="78" spans="1:64" ht="78.75" x14ac:dyDescent="0.25">
      <c r="A78" s="22" t="s">
        <v>67</v>
      </c>
      <c r="B78" s="19" t="s">
        <v>187</v>
      </c>
      <c r="C78" s="29" t="s">
        <v>268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4</v>
      </c>
      <c r="BA78" s="20">
        <v>0</v>
      </c>
      <c r="BB78" s="20">
        <v>0</v>
      </c>
      <c r="BC78" s="20">
        <v>0.23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 t="s">
        <v>176</v>
      </c>
    </row>
    <row r="79" spans="1:64" ht="63" x14ac:dyDescent="0.25">
      <c r="A79" s="22" t="s">
        <v>67</v>
      </c>
      <c r="B79" s="19" t="s">
        <v>202</v>
      </c>
      <c r="C79" s="29" t="s">
        <v>269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4</v>
      </c>
      <c r="BA79" s="20">
        <v>0</v>
      </c>
      <c r="BB79" s="20">
        <v>0</v>
      </c>
      <c r="BC79" s="20">
        <v>0.28999999999999998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 t="s">
        <v>176</v>
      </c>
    </row>
    <row r="80" spans="1:64" ht="63" x14ac:dyDescent="0.25">
      <c r="A80" s="22" t="s">
        <v>67</v>
      </c>
      <c r="B80" s="19" t="s">
        <v>214</v>
      </c>
      <c r="C80" s="29" t="s">
        <v>270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4</v>
      </c>
      <c r="BA80" s="20">
        <v>0</v>
      </c>
      <c r="BB80" s="20">
        <v>0</v>
      </c>
      <c r="BC80" s="20">
        <v>1.03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 t="s">
        <v>176</v>
      </c>
    </row>
    <row r="81" spans="1:64" ht="63" x14ac:dyDescent="0.25">
      <c r="A81" s="22" t="s">
        <v>67</v>
      </c>
      <c r="B81" s="19" t="s">
        <v>196</v>
      </c>
      <c r="C81" s="29" t="s">
        <v>271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4</v>
      </c>
      <c r="AO81" s="20">
        <v>0</v>
      </c>
      <c r="AP81" s="20">
        <v>0</v>
      </c>
      <c r="AQ81" s="20">
        <v>8.39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 t="s">
        <v>176</v>
      </c>
    </row>
    <row r="82" spans="1:64" ht="47.25" x14ac:dyDescent="0.25">
      <c r="A82" s="22" t="s">
        <v>67</v>
      </c>
      <c r="B82" s="19" t="s">
        <v>197</v>
      </c>
      <c r="C82" s="29" t="s">
        <v>272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4</v>
      </c>
      <c r="Q82" s="20">
        <v>0</v>
      </c>
      <c r="R82" s="20">
        <v>0</v>
      </c>
      <c r="S82" s="20">
        <v>1.07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 t="s">
        <v>176</v>
      </c>
    </row>
    <row r="83" spans="1:64" ht="47.25" x14ac:dyDescent="0.25">
      <c r="A83" s="22" t="s">
        <v>67</v>
      </c>
      <c r="B83" s="19" t="s">
        <v>184</v>
      </c>
      <c r="C83" s="29" t="s">
        <v>273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4</v>
      </c>
      <c r="BA83" s="20">
        <v>0</v>
      </c>
      <c r="BB83" s="20">
        <v>0</v>
      </c>
      <c r="BC83" s="20">
        <v>7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 t="s">
        <v>176</v>
      </c>
    </row>
    <row r="84" spans="1:64" ht="63" x14ac:dyDescent="0.25">
      <c r="A84" s="22" t="s">
        <v>67</v>
      </c>
      <c r="B84" s="19" t="s">
        <v>185</v>
      </c>
      <c r="C84" s="29" t="s">
        <v>322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4</v>
      </c>
      <c r="Q84" s="20">
        <v>0</v>
      </c>
      <c r="R84" s="20">
        <v>0</v>
      </c>
      <c r="S84" s="20">
        <v>2.0699999999999998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 t="s">
        <v>176</v>
      </c>
    </row>
    <row r="85" spans="1:64" ht="47.25" x14ac:dyDescent="0.25">
      <c r="A85" s="22" t="s">
        <v>67</v>
      </c>
      <c r="B85" s="19" t="s">
        <v>343</v>
      </c>
      <c r="C85" s="29" t="s">
        <v>344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4</v>
      </c>
      <c r="BA85" s="20">
        <v>0</v>
      </c>
      <c r="BB85" s="20">
        <v>0</v>
      </c>
      <c r="BC85" s="20">
        <v>1.94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/>
    </row>
    <row r="86" spans="1:64" ht="63" x14ac:dyDescent="0.25">
      <c r="A86" s="22" t="s">
        <v>67</v>
      </c>
      <c r="B86" s="19" t="s">
        <v>193</v>
      </c>
      <c r="C86" s="29" t="s">
        <v>274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4</v>
      </c>
      <c r="AO86" s="20">
        <v>0</v>
      </c>
      <c r="AP86" s="20">
        <v>0</v>
      </c>
      <c r="AQ86" s="20">
        <v>6.9850000000000003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 t="s">
        <v>176</v>
      </c>
    </row>
    <row r="87" spans="1:64" ht="78.75" x14ac:dyDescent="0.25">
      <c r="A87" s="22" t="s">
        <v>67</v>
      </c>
      <c r="B87" s="19" t="s">
        <v>333</v>
      </c>
      <c r="C87" s="29" t="s">
        <v>275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4</v>
      </c>
      <c r="Q87" s="20">
        <v>0</v>
      </c>
      <c r="R87" s="20">
        <v>0</v>
      </c>
      <c r="S87" s="20">
        <v>0.5</v>
      </c>
      <c r="T87" s="20">
        <v>0</v>
      </c>
      <c r="U87" s="20">
        <v>1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 t="s">
        <v>176</v>
      </c>
    </row>
    <row r="88" spans="1:64" ht="78.75" x14ac:dyDescent="0.25">
      <c r="A88" s="22" t="s">
        <v>67</v>
      </c>
      <c r="B88" s="19" t="s">
        <v>215</v>
      </c>
      <c r="C88" s="29" t="s">
        <v>276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4</v>
      </c>
      <c r="BA88" s="20">
        <v>0</v>
      </c>
      <c r="BB88" s="20">
        <v>0</v>
      </c>
      <c r="BC88" s="20">
        <v>1.35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 t="s">
        <v>176</v>
      </c>
    </row>
    <row r="89" spans="1:64" ht="47.25" x14ac:dyDescent="0.25">
      <c r="A89" s="22" t="s">
        <v>67</v>
      </c>
      <c r="B89" s="19" t="s">
        <v>350</v>
      </c>
      <c r="C89" s="29" t="s">
        <v>277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4</v>
      </c>
      <c r="BA89" s="20">
        <v>0</v>
      </c>
      <c r="BB89" s="20">
        <v>0</v>
      </c>
      <c r="BC89" s="20">
        <v>6.1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 t="s">
        <v>176</v>
      </c>
    </row>
    <row r="90" spans="1:64" ht="78.75" x14ac:dyDescent="0.25">
      <c r="A90" s="22" t="s">
        <v>67</v>
      </c>
      <c r="B90" s="19" t="s">
        <v>194</v>
      </c>
      <c r="C90" s="29" t="s">
        <v>278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4</v>
      </c>
      <c r="BA90" s="20">
        <v>0</v>
      </c>
      <c r="BB90" s="20">
        <v>0</v>
      </c>
      <c r="BC90" s="20">
        <v>1.07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 t="s">
        <v>176</v>
      </c>
    </row>
    <row r="91" spans="1:64" ht="47.25" x14ac:dyDescent="0.25">
      <c r="A91" s="22" t="s">
        <v>67</v>
      </c>
      <c r="B91" s="19" t="s">
        <v>190</v>
      </c>
      <c r="C91" s="29" t="s">
        <v>279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4</v>
      </c>
      <c r="BA91" s="20">
        <v>0</v>
      </c>
      <c r="BB91" s="20">
        <v>0</v>
      </c>
      <c r="BC91" s="20">
        <v>2.5499999999999998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 t="s">
        <v>176</v>
      </c>
    </row>
    <row r="92" spans="1:64" ht="47.25" x14ac:dyDescent="0.25">
      <c r="A92" s="22" t="s">
        <v>67</v>
      </c>
      <c r="B92" s="19" t="s">
        <v>351</v>
      </c>
      <c r="C92" s="29" t="s">
        <v>352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4</v>
      </c>
      <c r="Q92" s="20">
        <v>0</v>
      </c>
      <c r="R92" s="20">
        <v>0</v>
      </c>
      <c r="S92" s="20">
        <v>0.65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 t="s">
        <v>176</v>
      </c>
    </row>
    <row r="93" spans="1:64" ht="47.25" x14ac:dyDescent="0.25">
      <c r="A93" s="22" t="s">
        <v>67</v>
      </c>
      <c r="B93" s="19" t="s">
        <v>353</v>
      </c>
      <c r="C93" s="29" t="s">
        <v>354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4</v>
      </c>
      <c r="AO93" s="20">
        <v>0</v>
      </c>
      <c r="AP93" s="20">
        <v>0</v>
      </c>
      <c r="AQ93" s="20">
        <v>1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 t="s">
        <v>176</v>
      </c>
    </row>
    <row r="94" spans="1:64" ht="63" x14ac:dyDescent="0.25">
      <c r="A94" s="15" t="s">
        <v>68</v>
      </c>
      <c r="B94" s="16" t="s">
        <v>130</v>
      </c>
      <c r="C94" s="28" t="s">
        <v>244</v>
      </c>
      <c r="D94" s="18" t="s">
        <v>176</v>
      </c>
      <c r="E94" s="18" t="s">
        <v>176</v>
      </c>
      <c r="F94" s="18" t="s">
        <v>176</v>
      </c>
      <c r="G94" s="18" t="s">
        <v>176</v>
      </c>
      <c r="H94" s="18" t="s">
        <v>176</v>
      </c>
      <c r="I94" s="18" t="s">
        <v>176</v>
      </c>
      <c r="J94" s="18" t="s">
        <v>176</v>
      </c>
      <c r="K94" s="18" t="s">
        <v>176</v>
      </c>
      <c r="L94" s="18" t="s">
        <v>176</v>
      </c>
      <c r="M94" s="18" t="s">
        <v>176</v>
      </c>
      <c r="N94" s="18" t="s">
        <v>176</v>
      </c>
      <c r="O94" s="18" t="s">
        <v>176</v>
      </c>
      <c r="P94" s="18" t="s">
        <v>176</v>
      </c>
      <c r="Q94" s="18" t="s">
        <v>176</v>
      </c>
      <c r="R94" s="18" t="s">
        <v>176</v>
      </c>
      <c r="S94" s="18" t="s">
        <v>176</v>
      </c>
      <c r="T94" s="18" t="s">
        <v>176</v>
      </c>
      <c r="U94" s="18" t="s">
        <v>176</v>
      </c>
      <c r="V94" s="18" t="s">
        <v>176</v>
      </c>
      <c r="W94" s="18" t="s">
        <v>176</v>
      </c>
      <c r="X94" s="18" t="s">
        <v>176</v>
      </c>
      <c r="Y94" s="18" t="s">
        <v>176</v>
      </c>
      <c r="Z94" s="18" t="s">
        <v>176</v>
      </c>
      <c r="AA94" s="18" t="s">
        <v>176</v>
      </c>
      <c r="AB94" s="18" t="s">
        <v>176</v>
      </c>
      <c r="AC94" s="18" t="s">
        <v>176</v>
      </c>
      <c r="AD94" s="18" t="s">
        <v>176</v>
      </c>
      <c r="AE94" s="18" t="s">
        <v>176</v>
      </c>
      <c r="AF94" s="18" t="s">
        <v>176</v>
      </c>
      <c r="AG94" s="18" t="s">
        <v>176</v>
      </c>
      <c r="AH94" s="18" t="s">
        <v>176</v>
      </c>
      <c r="AI94" s="18" t="s">
        <v>176</v>
      </c>
      <c r="AJ94" s="18" t="s">
        <v>176</v>
      </c>
      <c r="AK94" s="18" t="s">
        <v>176</v>
      </c>
      <c r="AL94" s="18" t="s">
        <v>176</v>
      </c>
      <c r="AM94" s="18" t="s">
        <v>176</v>
      </c>
      <c r="AN94" s="18" t="s">
        <v>176</v>
      </c>
      <c r="AO94" s="18" t="s">
        <v>176</v>
      </c>
      <c r="AP94" s="18" t="s">
        <v>176</v>
      </c>
      <c r="AQ94" s="18" t="s">
        <v>176</v>
      </c>
      <c r="AR94" s="18" t="s">
        <v>176</v>
      </c>
      <c r="AS94" s="18" t="s">
        <v>176</v>
      </c>
      <c r="AT94" s="18" t="s">
        <v>176</v>
      </c>
      <c r="AU94" s="18" t="s">
        <v>176</v>
      </c>
      <c r="AV94" s="18" t="s">
        <v>176</v>
      </c>
      <c r="AW94" s="18" t="s">
        <v>176</v>
      </c>
      <c r="AX94" s="18" t="s">
        <v>176</v>
      </c>
      <c r="AY94" s="18" t="s">
        <v>176</v>
      </c>
      <c r="AZ94" s="18" t="s">
        <v>176</v>
      </c>
      <c r="BA94" s="18" t="s">
        <v>176</v>
      </c>
      <c r="BB94" s="18" t="s">
        <v>176</v>
      </c>
      <c r="BC94" s="18" t="s">
        <v>176</v>
      </c>
      <c r="BD94" s="18" t="s">
        <v>176</v>
      </c>
      <c r="BE94" s="18" t="s">
        <v>176</v>
      </c>
      <c r="BF94" s="18" t="s">
        <v>176</v>
      </c>
      <c r="BG94" s="18" t="s">
        <v>176</v>
      </c>
      <c r="BH94" s="18" t="s">
        <v>176</v>
      </c>
      <c r="BI94" s="18" t="s">
        <v>176</v>
      </c>
      <c r="BJ94" s="18" t="s">
        <v>176</v>
      </c>
      <c r="BK94" s="18" t="s">
        <v>176</v>
      </c>
      <c r="BL94" s="18" t="s">
        <v>176</v>
      </c>
    </row>
    <row r="95" spans="1:64" ht="47.25" x14ac:dyDescent="0.25">
      <c r="A95" s="15" t="s">
        <v>70</v>
      </c>
      <c r="B95" s="16" t="s">
        <v>131</v>
      </c>
      <c r="C95" s="28" t="s">
        <v>244</v>
      </c>
      <c r="D95" s="18" t="s">
        <v>176</v>
      </c>
      <c r="E95" s="18">
        <f>E96+E98+E102</f>
        <v>0</v>
      </c>
      <c r="F95" s="18">
        <f t="shared" ref="F95:BK95" si="22">F96+F98+F102</f>
        <v>0</v>
      </c>
      <c r="G95" s="18">
        <f t="shared" si="22"/>
        <v>0</v>
      </c>
      <c r="H95" s="18">
        <f t="shared" si="22"/>
        <v>0</v>
      </c>
      <c r="I95" s="18">
        <f t="shared" si="22"/>
        <v>0</v>
      </c>
      <c r="J95" s="18" t="s">
        <v>176</v>
      </c>
      <c r="K95" s="18">
        <f t="shared" si="22"/>
        <v>0</v>
      </c>
      <c r="L95" s="18">
        <f t="shared" si="22"/>
        <v>0</v>
      </c>
      <c r="M95" s="18">
        <f t="shared" si="22"/>
        <v>0</v>
      </c>
      <c r="N95" s="18">
        <f t="shared" si="22"/>
        <v>0</v>
      </c>
      <c r="O95" s="18">
        <f t="shared" si="22"/>
        <v>0</v>
      </c>
      <c r="P95" s="18" t="s">
        <v>176</v>
      </c>
      <c r="Q95" s="18">
        <f t="shared" si="22"/>
        <v>0</v>
      </c>
      <c r="R95" s="18">
        <f t="shared" si="22"/>
        <v>0</v>
      </c>
      <c r="S95" s="18">
        <f t="shared" si="22"/>
        <v>0</v>
      </c>
      <c r="T95" s="18">
        <f t="shared" si="22"/>
        <v>0</v>
      </c>
      <c r="U95" s="18">
        <f t="shared" si="22"/>
        <v>111</v>
      </c>
      <c r="V95" s="18" t="s">
        <v>176</v>
      </c>
      <c r="W95" s="18">
        <f t="shared" si="22"/>
        <v>0</v>
      </c>
      <c r="X95" s="18">
        <f t="shared" si="22"/>
        <v>0</v>
      </c>
      <c r="Y95" s="18">
        <f t="shared" si="22"/>
        <v>0</v>
      </c>
      <c r="Z95" s="18">
        <f t="shared" si="22"/>
        <v>0</v>
      </c>
      <c r="AA95" s="18">
        <f t="shared" si="22"/>
        <v>0</v>
      </c>
      <c r="AB95" s="18" t="s">
        <v>176</v>
      </c>
      <c r="AC95" s="18">
        <f t="shared" si="22"/>
        <v>0</v>
      </c>
      <c r="AD95" s="18">
        <f t="shared" si="22"/>
        <v>0</v>
      </c>
      <c r="AE95" s="18">
        <f t="shared" si="22"/>
        <v>0</v>
      </c>
      <c r="AF95" s="18">
        <f t="shared" si="22"/>
        <v>0</v>
      </c>
      <c r="AG95" s="18">
        <f t="shared" si="22"/>
        <v>111</v>
      </c>
      <c r="AH95" s="18" t="s">
        <v>176</v>
      </c>
      <c r="AI95" s="18">
        <f t="shared" si="22"/>
        <v>0</v>
      </c>
      <c r="AJ95" s="18">
        <f t="shared" si="22"/>
        <v>0</v>
      </c>
      <c r="AK95" s="18">
        <f t="shared" si="22"/>
        <v>0</v>
      </c>
      <c r="AL95" s="18">
        <f t="shared" si="22"/>
        <v>0</v>
      </c>
      <c r="AM95" s="18">
        <f t="shared" si="22"/>
        <v>0</v>
      </c>
      <c r="AN95" s="18" t="s">
        <v>176</v>
      </c>
      <c r="AO95" s="18">
        <f t="shared" si="22"/>
        <v>0</v>
      </c>
      <c r="AP95" s="18">
        <f t="shared" si="22"/>
        <v>0</v>
      </c>
      <c r="AQ95" s="18">
        <f t="shared" si="22"/>
        <v>0</v>
      </c>
      <c r="AR95" s="18">
        <f t="shared" si="22"/>
        <v>0</v>
      </c>
      <c r="AS95" s="18">
        <f t="shared" si="22"/>
        <v>112</v>
      </c>
      <c r="AT95" s="18" t="s">
        <v>176</v>
      </c>
      <c r="AU95" s="18">
        <f t="shared" si="22"/>
        <v>0</v>
      </c>
      <c r="AV95" s="18">
        <f t="shared" si="22"/>
        <v>0</v>
      </c>
      <c r="AW95" s="18">
        <f t="shared" si="22"/>
        <v>0</v>
      </c>
      <c r="AX95" s="18">
        <f t="shared" si="22"/>
        <v>0</v>
      </c>
      <c r="AY95" s="18">
        <f t="shared" si="22"/>
        <v>0</v>
      </c>
      <c r="AZ95" s="18" t="s">
        <v>176</v>
      </c>
      <c r="BA95" s="18">
        <f t="shared" si="22"/>
        <v>0</v>
      </c>
      <c r="BB95" s="18">
        <f t="shared" si="22"/>
        <v>0</v>
      </c>
      <c r="BC95" s="18">
        <f t="shared" si="22"/>
        <v>0</v>
      </c>
      <c r="BD95" s="18">
        <f t="shared" si="22"/>
        <v>0</v>
      </c>
      <c r="BE95" s="18">
        <f t="shared" si="22"/>
        <v>111</v>
      </c>
      <c r="BF95" s="18" t="s">
        <v>176</v>
      </c>
      <c r="BG95" s="18">
        <f t="shared" si="22"/>
        <v>0</v>
      </c>
      <c r="BH95" s="18">
        <f t="shared" si="22"/>
        <v>0</v>
      </c>
      <c r="BI95" s="18">
        <f t="shared" si="22"/>
        <v>0</v>
      </c>
      <c r="BJ95" s="18">
        <f t="shared" si="22"/>
        <v>0</v>
      </c>
      <c r="BK95" s="18">
        <f t="shared" si="22"/>
        <v>0</v>
      </c>
      <c r="BL95" s="18" t="s">
        <v>176</v>
      </c>
    </row>
    <row r="96" spans="1:64" ht="47.25" x14ac:dyDescent="0.25">
      <c r="A96" s="15" t="s">
        <v>71</v>
      </c>
      <c r="B96" s="16" t="s">
        <v>132</v>
      </c>
      <c r="C96" s="28" t="s">
        <v>244</v>
      </c>
      <c r="D96" s="18" t="s">
        <v>176</v>
      </c>
      <c r="E96" s="18">
        <f>E97</f>
        <v>0</v>
      </c>
      <c r="F96" s="18">
        <f t="shared" ref="F96:BK96" si="23">F97</f>
        <v>0</v>
      </c>
      <c r="G96" s="18">
        <f t="shared" si="23"/>
        <v>0</v>
      </c>
      <c r="H96" s="18">
        <f t="shared" si="23"/>
        <v>0</v>
      </c>
      <c r="I96" s="18">
        <f t="shared" si="23"/>
        <v>0</v>
      </c>
      <c r="J96" s="18" t="s">
        <v>176</v>
      </c>
      <c r="K96" s="18">
        <f t="shared" si="23"/>
        <v>0</v>
      </c>
      <c r="L96" s="18">
        <f t="shared" si="23"/>
        <v>0</v>
      </c>
      <c r="M96" s="18">
        <f t="shared" si="23"/>
        <v>0</v>
      </c>
      <c r="N96" s="18">
        <f t="shared" si="23"/>
        <v>0</v>
      </c>
      <c r="O96" s="18">
        <f t="shared" si="23"/>
        <v>0</v>
      </c>
      <c r="P96" s="18" t="s">
        <v>176</v>
      </c>
      <c r="Q96" s="18">
        <f t="shared" si="23"/>
        <v>0</v>
      </c>
      <c r="R96" s="18">
        <f t="shared" si="23"/>
        <v>0</v>
      </c>
      <c r="S96" s="18">
        <f t="shared" si="23"/>
        <v>0</v>
      </c>
      <c r="T96" s="18">
        <f t="shared" si="23"/>
        <v>0</v>
      </c>
      <c r="U96" s="18">
        <f t="shared" si="23"/>
        <v>64</v>
      </c>
      <c r="V96" s="18" t="s">
        <v>176</v>
      </c>
      <c r="W96" s="18">
        <f t="shared" si="23"/>
        <v>0</v>
      </c>
      <c r="X96" s="18">
        <f t="shared" si="23"/>
        <v>0</v>
      </c>
      <c r="Y96" s="18">
        <f t="shared" si="23"/>
        <v>0</v>
      </c>
      <c r="Z96" s="18">
        <f t="shared" si="23"/>
        <v>0</v>
      </c>
      <c r="AA96" s="18">
        <f t="shared" si="23"/>
        <v>0</v>
      </c>
      <c r="AB96" s="18" t="s">
        <v>176</v>
      </c>
      <c r="AC96" s="18">
        <f t="shared" si="23"/>
        <v>0</v>
      </c>
      <c r="AD96" s="18">
        <f t="shared" si="23"/>
        <v>0</v>
      </c>
      <c r="AE96" s="18">
        <f t="shared" si="23"/>
        <v>0</v>
      </c>
      <c r="AF96" s="18">
        <f t="shared" si="23"/>
        <v>0</v>
      </c>
      <c r="AG96" s="18">
        <f t="shared" si="23"/>
        <v>64</v>
      </c>
      <c r="AH96" s="18" t="s">
        <v>176</v>
      </c>
      <c r="AI96" s="18">
        <f t="shared" si="23"/>
        <v>0</v>
      </c>
      <c r="AJ96" s="18">
        <f t="shared" si="23"/>
        <v>0</v>
      </c>
      <c r="AK96" s="18">
        <f t="shared" si="23"/>
        <v>0</v>
      </c>
      <c r="AL96" s="18">
        <f t="shared" si="23"/>
        <v>0</v>
      </c>
      <c r="AM96" s="18">
        <f t="shared" si="23"/>
        <v>0</v>
      </c>
      <c r="AN96" s="18" t="s">
        <v>176</v>
      </c>
      <c r="AO96" s="18">
        <f t="shared" si="23"/>
        <v>0</v>
      </c>
      <c r="AP96" s="18">
        <f t="shared" si="23"/>
        <v>0</v>
      </c>
      <c r="AQ96" s="18">
        <f t="shared" si="23"/>
        <v>0</v>
      </c>
      <c r="AR96" s="18">
        <f t="shared" si="23"/>
        <v>0</v>
      </c>
      <c r="AS96" s="18">
        <f t="shared" si="23"/>
        <v>65</v>
      </c>
      <c r="AT96" s="18" t="s">
        <v>176</v>
      </c>
      <c r="AU96" s="18">
        <f t="shared" si="23"/>
        <v>0</v>
      </c>
      <c r="AV96" s="18">
        <f t="shared" si="23"/>
        <v>0</v>
      </c>
      <c r="AW96" s="18">
        <f t="shared" si="23"/>
        <v>0</v>
      </c>
      <c r="AX96" s="18">
        <f t="shared" si="23"/>
        <v>0</v>
      </c>
      <c r="AY96" s="18">
        <f t="shared" si="23"/>
        <v>0</v>
      </c>
      <c r="AZ96" s="18" t="s">
        <v>176</v>
      </c>
      <c r="BA96" s="18">
        <f t="shared" si="23"/>
        <v>0</v>
      </c>
      <c r="BB96" s="18">
        <f t="shared" si="23"/>
        <v>0</v>
      </c>
      <c r="BC96" s="18">
        <f t="shared" si="23"/>
        <v>0</v>
      </c>
      <c r="BD96" s="18">
        <f t="shared" si="23"/>
        <v>0</v>
      </c>
      <c r="BE96" s="18">
        <f t="shared" si="23"/>
        <v>64</v>
      </c>
      <c r="BF96" s="18" t="s">
        <v>176</v>
      </c>
      <c r="BG96" s="18">
        <f t="shared" si="23"/>
        <v>0</v>
      </c>
      <c r="BH96" s="18">
        <f t="shared" si="23"/>
        <v>0</v>
      </c>
      <c r="BI96" s="18">
        <f t="shared" si="23"/>
        <v>0</v>
      </c>
      <c r="BJ96" s="18">
        <f t="shared" si="23"/>
        <v>0</v>
      </c>
      <c r="BK96" s="18">
        <f t="shared" si="23"/>
        <v>0</v>
      </c>
      <c r="BL96" s="18" t="s">
        <v>176</v>
      </c>
    </row>
    <row r="97" spans="1:64" ht="31.5" x14ac:dyDescent="0.25">
      <c r="A97" s="22" t="s">
        <v>71</v>
      </c>
      <c r="B97" s="21" t="s">
        <v>335</v>
      </c>
      <c r="C97" s="29" t="s">
        <v>280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3</v>
      </c>
      <c r="Q97" s="20">
        <v>0</v>
      </c>
      <c r="R97" s="20">
        <v>0</v>
      </c>
      <c r="S97" s="20">
        <v>0</v>
      </c>
      <c r="T97" s="20">
        <v>0</v>
      </c>
      <c r="U97" s="20">
        <v>64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3</v>
      </c>
      <c r="AC97" s="20">
        <v>0</v>
      </c>
      <c r="AD97" s="20">
        <v>0</v>
      </c>
      <c r="AE97" s="20">
        <v>0</v>
      </c>
      <c r="AF97" s="20">
        <v>0</v>
      </c>
      <c r="AG97" s="20">
        <v>64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3</v>
      </c>
      <c r="AO97" s="20">
        <v>0</v>
      </c>
      <c r="AP97" s="20">
        <v>0</v>
      </c>
      <c r="AQ97" s="20">
        <v>0</v>
      </c>
      <c r="AR97" s="20">
        <v>0</v>
      </c>
      <c r="AS97" s="20">
        <v>65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3</v>
      </c>
      <c r="BA97" s="20">
        <v>0</v>
      </c>
      <c r="BB97" s="20">
        <v>0</v>
      </c>
      <c r="BC97" s="20">
        <v>0</v>
      </c>
      <c r="BD97" s="20">
        <v>0</v>
      </c>
      <c r="BE97" s="20">
        <v>64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 t="s">
        <v>176</v>
      </c>
    </row>
    <row r="98" spans="1:64" ht="47.25" x14ac:dyDescent="0.25">
      <c r="A98" s="15" t="s">
        <v>72</v>
      </c>
      <c r="B98" s="16" t="s">
        <v>133</v>
      </c>
      <c r="C98" s="28" t="s">
        <v>244</v>
      </c>
      <c r="D98" s="18" t="s">
        <v>176</v>
      </c>
      <c r="E98" s="18">
        <f>E99</f>
        <v>0</v>
      </c>
      <c r="F98" s="18">
        <f t="shared" ref="F98:BK98" si="24">F99</f>
        <v>0</v>
      </c>
      <c r="G98" s="18">
        <f t="shared" si="24"/>
        <v>0</v>
      </c>
      <c r="H98" s="18">
        <f t="shared" si="24"/>
        <v>0</v>
      </c>
      <c r="I98" s="18">
        <f t="shared" si="24"/>
        <v>0</v>
      </c>
      <c r="J98" s="18" t="s">
        <v>176</v>
      </c>
      <c r="K98" s="18">
        <f t="shared" si="24"/>
        <v>0</v>
      </c>
      <c r="L98" s="18">
        <f t="shared" si="24"/>
        <v>0</v>
      </c>
      <c r="M98" s="18">
        <f t="shared" si="24"/>
        <v>0</v>
      </c>
      <c r="N98" s="18">
        <f t="shared" si="24"/>
        <v>0</v>
      </c>
      <c r="O98" s="18">
        <f t="shared" si="24"/>
        <v>0</v>
      </c>
      <c r="P98" s="18" t="s">
        <v>176</v>
      </c>
      <c r="Q98" s="18">
        <f t="shared" si="24"/>
        <v>0</v>
      </c>
      <c r="R98" s="18">
        <f t="shared" si="24"/>
        <v>0</v>
      </c>
      <c r="S98" s="18">
        <f t="shared" si="24"/>
        <v>0</v>
      </c>
      <c r="T98" s="18">
        <f t="shared" si="24"/>
        <v>0</v>
      </c>
      <c r="U98" s="18">
        <f t="shared" si="24"/>
        <v>7</v>
      </c>
      <c r="V98" s="18" t="s">
        <v>176</v>
      </c>
      <c r="W98" s="18">
        <f t="shared" si="24"/>
        <v>0</v>
      </c>
      <c r="X98" s="18">
        <f t="shared" si="24"/>
        <v>0</v>
      </c>
      <c r="Y98" s="18">
        <f t="shared" si="24"/>
        <v>0</v>
      </c>
      <c r="Z98" s="18">
        <f t="shared" si="24"/>
        <v>0</v>
      </c>
      <c r="AA98" s="18">
        <f t="shared" si="24"/>
        <v>0</v>
      </c>
      <c r="AB98" s="18" t="s">
        <v>176</v>
      </c>
      <c r="AC98" s="18">
        <f t="shared" si="24"/>
        <v>0</v>
      </c>
      <c r="AD98" s="18">
        <f t="shared" si="24"/>
        <v>0</v>
      </c>
      <c r="AE98" s="18">
        <f t="shared" si="24"/>
        <v>0</v>
      </c>
      <c r="AF98" s="18">
        <f t="shared" si="24"/>
        <v>0</v>
      </c>
      <c r="AG98" s="18">
        <f t="shared" si="24"/>
        <v>7</v>
      </c>
      <c r="AH98" s="18" t="s">
        <v>176</v>
      </c>
      <c r="AI98" s="18">
        <f t="shared" si="24"/>
        <v>0</v>
      </c>
      <c r="AJ98" s="18">
        <f t="shared" si="24"/>
        <v>0</v>
      </c>
      <c r="AK98" s="18">
        <f t="shared" si="24"/>
        <v>0</v>
      </c>
      <c r="AL98" s="18">
        <f t="shared" si="24"/>
        <v>0</v>
      </c>
      <c r="AM98" s="18">
        <f t="shared" si="24"/>
        <v>0</v>
      </c>
      <c r="AN98" s="18" t="s">
        <v>176</v>
      </c>
      <c r="AO98" s="18">
        <f t="shared" si="24"/>
        <v>0</v>
      </c>
      <c r="AP98" s="18">
        <f t="shared" si="24"/>
        <v>0</v>
      </c>
      <c r="AQ98" s="18">
        <f t="shared" si="24"/>
        <v>0</v>
      </c>
      <c r="AR98" s="18">
        <f t="shared" si="24"/>
        <v>0</v>
      </c>
      <c r="AS98" s="18">
        <f t="shared" si="24"/>
        <v>7</v>
      </c>
      <c r="AT98" s="18" t="s">
        <v>176</v>
      </c>
      <c r="AU98" s="18">
        <f t="shared" si="24"/>
        <v>0</v>
      </c>
      <c r="AV98" s="18">
        <f t="shared" si="24"/>
        <v>0</v>
      </c>
      <c r="AW98" s="18">
        <f t="shared" si="24"/>
        <v>0</v>
      </c>
      <c r="AX98" s="18">
        <f t="shared" si="24"/>
        <v>0</v>
      </c>
      <c r="AY98" s="18">
        <f t="shared" si="24"/>
        <v>0</v>
      </c>
      <c r="AZ98" s="18" t="s">
        <v>176</v>
      </c>
      <c r="BA98" s="18">
        <f t="shared" si="24"/>
        <v>0</v>
      </c>
      <c r="BB98" s="18">
        <f t="shared" si="24"/>
        <v>0</v>
      </c>
      <c r="BC98" s="18">
        <f t="shared" si="24"/>
        <v>0</v>
      </c>
      <c r="BD98" s="18">
        <f t="shared" si="24"/>
        <v>0</v>
      </c>
      <c r="BE98" s="18">
        <f t="shared" si="24"/>
        <v>7</v>
      </c>
      <c r="BF98" s="18" t="s">
        <v>176</v>
      </c>
      <c r="BG98" s="18">
        <f t="shared" si="24"/>
        <v>0</v>
      </c>
      <c r="BH98" s="18">
        <f t="shared" si="24"/>
        <v>0</v>
      </c>
      <c r="BI98" s="18">
        <f t="shared" si="24"/>
        <v>0</v>
      </c>
      <c r="BJ98" s="18">
        <f t="shared" si="24"/>
        <v>0</v>
      </c>
      <c r="BK98" s="18">
        <f t="shared" si="24"/>
        <v>0</v>
      </c>
      <c r="BL98" s="18" t="s">
        <v>176</v>
      </c>
    </row>
    <row r="99" spans="1:64" ht="31.5" x14ac:dyDescent="0.25">
      <c r="A99" s="22" t="s">
        <v>72</v>
      </c>
      <c r="B99" s="21" t="s">
        <v>336</v>
      </c>
      <c r="C99" s="29" t="s">
        <v>281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3</v>
      </c>
      <c r="Q99" s="20">
        <v>0</v>
      </c>
      <c r="R99" s="20">
        <v>0</v>
      </c>
      <c r="S99" s="20">
        <v>0</v>
      </c>
      <c r="T99" s="20">
        <v>0</v>
      </c>
      <c r="U99" s="20">
        <v>7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3</v>
      </c>
      <c r="AC99" s="20">
        <v>0</v>
      </c>
      <c r="AD99" s="20">
        <v>0</v>
      </c>
      <c r="AE99" s="20">
        <v>0</v>
      </c>
      <c r="AF99" s="20">
        <v>0</v>
      </c>
      <c r="AG99" s="20">
        <v>7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3</v>
      </c>
      <c r="AO99" s="20">
        <v>0</v>
      </c>
      <c r="AP99" s="20">
        <v>0</v>
      </c>
      <c r="AQ99" s="20">
        <v>0</v>
      </c>
      <c r="AR99" s="20">
        <v>0</v>
      </c>
      <c r="AS99" s="20">
        <v>7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3</v>
      </c>
      <c r="BA99" s="20">
        <v>0</v>
      </c>
      <c r="BB99" s="20">
        <v>0</v>
      </c>
      <c r="BC99" s="20">
        <v>0</v>
      </c>
      <c r="BD99" s="20">
        <v>0</v>
      </c>
      <c r="BE99" s="20">
        <v>7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 t="s">
        <v>176</v>
      </c>
    </row>
    <row r="100" spans="1:64" ht="47.25" x14ac:dyDescent="0.25">
      <c r="A100" s="15" t="s">
        <v>73</v>
      </c>
      <c r="B100" s="16" t="s">
        <v>134</v>
      </c>
      <c r="C100" s="28" t="s">
        <v>244</v>
      </c>
      <c r="D100" s="18" t="s">
        <v>176</v>
      </c>
      <c r="E100" s="18" t="s">
        <v>176</v>
      </c>
      <c r="F100" s="18" t="s">
        <v>176</v>
      </c>
      <c r="G100" s="18" t="s">
        <v>176</v>
      </c>
      <c r="H100" s="18" t="s">
        <v>176</v>
      </c>
      <c r="I100" s="18" t="s">
        <v>176</v>
      </c>
      <c r="J100" s="18" t="s">
        <v>176</v>
      </c>
      <c r="K100" s="18" t="s">
        <v>176</v>
      </c>
      <c r="L100" s="18" t="s">
        <v>176</v>
      </c>
      <c r="M100" s="18" t="s">
        <v>176</v>
      </c>
      <c r="N100" s="18" t="s">
        <v>176</v>
      </c>
      <c r="O100" s="18" t="s">
        <v>176</v>
      </c>
      <c r="P100" s="18" t="s">
        <v>176</v>
      </c>
      <c r="Q100" s="18" t="s">
        <v>176</v>
      </c>
      <c r="R100" s="18" t="s">
        <v>176</v>
      </c>
      <c r="S100" s="18" t="s">
        <v>176</v>
      </c>
      <c r="T100" s="18" t="s">
        <v>176</v>
      </c>
      <c r="U100" s="18" t="s">
        <v>176</v>
      </c>
      <c r="V100" s="18" t="s">
        <v>176</v>
      </c>
      <c r="W100" s="18" t="s">
        <v>176</v>
      </c>
      <c r="X100" s="18" t="s">
        <v>176</v>
      </c>
      <c r="Y100" s="18" t="s">
        <v>176</v>
      </c>
      <c r="Z100" s="18" t="s">
        <v>176</v>
      </c>
      <c r="AA100" s="18" t="s">
        <v>176</v>
      </c>
      <c r="AB100" s="18" t="s">
        <v>176</v>
      </c>
      <c r="AC100" s="18" t="s">
        <v>176</v>
      </c>
      <c r="AD100" s="18" t="s">
        <v>176</v>
      </c>
      <c r="AE100" s="18" t="s">
        <v>176</v>
      </c>
      <c r="AF100" s="18" t="s">
        <v>176</v>
      </c>
      <c r="AG100" s="18" t="s">
        <v>176</v>
      </c>
      <c r="AH100" s="18" t="s">
        <v>176</v>
      </c>
      <c r="AI100" s="18" t="s">
        <v>176</v>
      </c>
      <c r="AJ100" s="18" t="s">
        <v>176</v>
      </c>
      <c r="AK100" s="18" t="s">
        <v>176</v>
      </c>
      <c r="AL100" s="18" t="s">
        <v>176</v>
      </c>
      <c r="AM100" s="18" t="s">
        <v>176</v>
      </c>
      <c r="AN100" s="18" t="s">
        <v>176</v>
      </c>
      <c r="AO100" s="18" t="s">
        <v>176</v>
      </c>
      <c r="AP100" s="18" t="s">
        <v>176</v>
      </c>
      <c r="AQ100" s="18" t="s">
        <v>176</v>
      </c>
      <c r="AR100" s="18" t="s">
        <v>176</v>
      </c>
      <c r="AS100" s="18" t="s">
        <v>176</v>
      </c>
      <c r="AT100" s="18" t="s">
        <v>176</v>
      </c>
      <c r="AU100" s="18" t="s">
        <v>176</v>
      </c>
      <c r="AV100" s="18" t="s">
        <v>176</v>
      </c>
      <c r="AW100" s="18" t="s">
        <v>176</v>
      </c>
      <c r="AX100" s="18" t="s">
        <v>176</v>
      </c>
      <c r="AY100" s="18" t="s">
        <v>176</v>
      </c>
      <c r="AZ100" s="18" t="s">
        <v>176</v>
      </c>
      <c r="BA100" s="18" t="s">
        <v>176</v>
      </c>
      <c r="BB100" s="18" t="s">
        <v>176</v>
      </c>
      <c r="BC100" s="18" t="s">
        <v>176</v>
      </c>
      <c r="BD100" s="18" t="s">
        <v>176</v>
      </c>
      <c r="BE100" s="18" t="s">
        <v>176</v>
      </c>
      <c r="BF100" s="18" t="s">
        <v>176</v>
      </c>
      <c r="BG100" s="18" t="s">
        <v>176</v>
      </c>
      <c r="BH100" s="18" t="s">
        <v>176</v>
      </c>
      <c r="BI100" s="18" t="s">
        <v>176</v>
      </c>
      <c r="BJ100" s="18" t="s">
        <v>176</v>
      </c>
      <c r="BK100" s="18" t="s">
        <v>176</v>
      </c>
      <c r="BL100" s="18" t="s">
        <v>176</v>
      </c>
    </row>
    <row r="101" spans="1:64" ht="47.25" x14ac:dyDescent="0.25">
      <c r="A101" s="15" t="s">
        <v>74</v>
      </c>
      <c r="B101" s="16" t="s">
        <v>135</v>
      </c>
      <c r="C101" s="28" t="s">
        <v>244</v>
      </c>
      <c r="D101" s="18" t="s">
        <v>176</v>
      </c>
      <c r="E101" s="18" t="s">
        <v>176</v>
      </c>
      <c r="F101" s="18" t="s">
        <v>176</v>
      </c>
      <c r="G101" s="18" t="s">
        <v>176</v>
      </c>
      <c r="H101" s="18" t="s">
        <v>176</v>
      </c>
      <c r="I101" s="18" t="s">
        <v>176</v>
      </c>
      <c r="J101" s="18" t="s">
        <v>176</v>
      </c>
      <c r="K101" s="18" t="s">
        <v>176</v>
      </c>
      <c r="L101" s="18" t="s">
        <v>176</v>
      </c>
      <c r="M101" s="18" t="s">
        <v>176</v>
      </c>
      <c r="N101" s="18" t="s">
        <v>176</v>
      </c>
      <c r="O101" s="18" t="s">
        <v>176</v>
      </c>
      <c r="P101" s="18" t="s">
        <v>176</v>
      </c>
      <c r="Q101" s="18" t="s">
        <v>176</v>
      </c>
      <c r="R101" s="18" t="s">
        <v>176</v>
      </c>
      <c r="S101" s="18" t="s">
        <v>176</v>
      </c>
      <c r="T101" s="18" t="s">
        <v>176</v>
      </c>
      <c r="U101" s="18" t="s">
        <v>176</v>
      </c>
      <c r="V101" s="18" t="s">
        <v>176</v>
      </c>
      <c r="W101" s="18" t="s">
        <v>176</v>
      </c>
      <c r="X101" s="18" t="s">
        <v>176</v>
      </c>
      <c r="Y101" s="18" t="s">
        <v>176</v>
      </c>
      <c r="Z101" s="18" t="s">
        <v>176</v>
      </c>
      <c r="AA101" s="18" t="s">
        <v>176</v>
      </c>
      <c r="AB101" s="18" t="s">
        <v>176</v>
      </c>
      <c r="AC101" s="18" t="s">
        <v>176</v>
      </c>
      <c r="AD101" s="18" t="s">
        <v>176</v>
      </c>
      <c r="AE101" s="18" t="s">
        <v>176</v>
      </c>
      <c r="AF101" s="18" t="s">
        <v>176</v>
      </c>
      <c r="AG101" s="18" t="s">
        <v>176</v>
      </c>
      <c r="AH101" s="18" t="s">
        <v>176</v>
      </c>
      <c r="AI101" s="18" t="s">
        <v>176</v>
      </c>
      <c r="AJ101" s="18" t="s">
        <v>176</v>
      </c>
      <c r="AK101" s="18" t="s">
        <v>176</v>
      </c>
      <c r="AL101" s="18" t="s">
        <v>176</v>
      </c>
      <c r="AM101" s="18" t="s">
        <v>176</v>
      </c>
      <c r="AN101" s="18" t="s">
        <v>176</v>
      </c>
      <c r="AO101" s="18" t="s">
        <v>176</v>
      </c>
      <c r="AP101" s="18" t="s">
        <v>176</v>
      </c>
      <c r="AQ101" s="18" t="s">
        <v>176</v>
      </c>
      <c r="AR101" s="18" t="s">
        <v>176</v>
      </c>
      <c r="AS101" s="18" t="s">
        <v>176</v>
      </c>
      <c r="AT101" s="18" t="s">
        <v>176</v>
      </c>
      <c r="AU101" s="18" t="s">
        <v>176</v>
      </c>
      <c r="AV101" s="18" t="s">
        <v>176</v>
      </c>
      <c r="AW101" s="18" t="s">
        <v>176</v>
      </c>
      <c r="AX101" s="18" t="s">
        <v>176</v>
      </c>
      <c r="AY101" s="18" t="s">
        <v>176</v>
      </c>
      <c r="AZ101" s="18" t="s">
        <v>176</v>
      </c>
      <c r="BA101" s="18" t="s">
        <v>176</v>
      </c>
      <c r="BB101" s="18" t="s">
        <v>176</v>
      </c>
      <c r="BC101" s="18" t="s">
        <v>176</v>
      </c>
      <c r="BD101" s="18" t="s">
        <v>176</v>
      </c>
      <c r="BE101" s="18" t="s">
        <v>176</v>
      </c>
      <c r="BF101" s="18" t="s">
        <v>176</v>
      </c>
      <c r="BG101" s="18" t="s">
        <v>176</v>
      </c>
      <c r="BH101" s="18" t="s">
        <v>176</v>
      </c>
      <c r="BI101" s="18" t="s">
        <v>176</v>
      </c>
      <c r="BJ101" s="18" t="s">
        <v>176</v>
      </c>
      <c r="BK101" s="18" t="s">
        <v>176</v>
      </c>
      <c r="BL101" s="18" t="s">
        <v>176</v>
      </c>
    </row>
    <row r="102" spans="1:64" ht="63" x14ac:dyDescent="0.25">
      <c r="A102" s="15" t="s">
        <v>136</v>
      </c>
      <c r="B102" s="16" t="s">
        <v>137</v>
      </c>
      <c r="C102" s="28" t="s">
        <v>244</v>
      </c>
      <c r="D102" s="18" t="s">
        <v>176</v>
      </c>
      <c r="E102" s="18">
        <f>E103</f>
        <v>0</v>
      </c>
      <c r="F102" s="18">
        <f t="shared" ref="F102:BK102" si="25">F103</f>
        <v>0</v>
      </c>
      <c r="G102" s="18">
        <f t="shared" si="25"/>
        <v>0</v>
      </c>
      <c r="H102" s="18">
        <f t="shared" si="25"/>
        <v>0</v>
      </c>
      <c r="I102" s="18">
        <f t="shared" si="25"/>
        <v>0</v>
      </c>
      <c r="J102" s="18" t="s">
        <v>176</v>
      </c>
      <c r="K102" s="18">
        <f t="shared" si="25"/>
        <v>0</v>
      </c>
      <c r="L102" s="18">
        <f t="shared" si="25"/>
        <v>0</v>
      </c>
      <c r="M102" s="18">
        <f t="shared" si="25"/>
        <v>0</v>
      </c>
      <c r="N102" s="18">
        <f t="shared" si="25"/>
        <v>0</v>
      </c>
      <c r="O102" s="18">
        <f t="shared" si="25"/>
        <v>0</v>
      </c>
      <c r="P102" s="18" t="s">
        <v>176</v>
      </c>
      <c r="Q102" s="18">
        <f t="shared" si="25"/>
        <v>0</v>
      </c>
      <c r="R102" s="18">
        <f t="shared" si="25"/>
        <v>0</v>
      </c>
      <c r="S102" s="18">
        <f t="shared" si="25"/>
        <v>0</v>
      </c>
      <c r="T102" s="18">
        <f t="shared" si="25"/>
        <v>0</v>
      </c>
      <c r="U102" s="18">
        <f t="shared" si="25"/>
        <v>40</v>
      </c>
      <c r="V102" s="18" t="s">
        <v>176</v>
      </c>
      <c r="W102" s="18">
        <f t="shared" si="25"/>
        <v>0</v>
      </c>
      <c r="X102" s="18">
        <f t="shared" si="25"/>
        <v>0</v>
      </c>
      <c r="Y102" s="18">
        <f t="shared" si="25"/>
        <v>0</v>
      </c>
      <c r="Z102" s="18">
        <f t="shared" si="25"/>
        <v>0</v>
      </c>
      <c r="AA102" s="18">
        <f t="shared" si="25"/>
        <v>0</v>
      </c>
      <c r="AB102" s="18" t="s">
        <v>176</v>
      </c>
      <c r="AC102" s="18">
        <f t="shared" si="25"/>
        <v>0</v>
      </c>
      <c r="AD102" s="18">
        <f t="shared" si="25"/>
        <v>0</v>
      </c>
      <c r="AE102" s="18">
        <f t="shared" si="25"/>
        <v>0</v>
      </c>
      <c r="AF102" s="18">
        <f t="shared" si="25"/>
        <v>0</v>
      </c>
      <c r="AG102" s="18">
        <f t="shared" si="25"/>
        <v>40</v>
      </c>
      <c r="AH102" s="18" t="s">
        <v>176</v>
      </c>
      <c r="AI102" s="18">
        <f t="shared" si="25"/>
        <v>0</v>
      </c>
      <c r="AJ102" s="18">
        <f t="shared" si="25"/>
        <v>0</v>
      </c>
      <c r="AK102" s="18">
        <f t="shared" si="25"/>
        <v>0</v>
      </c>
      <c r="AL102" s="18">
        <f t="shared" si="25"/>
        <v>0</v>
      </c>
      <c r="AM102" s="18">
        <f t="shared" si="25"/>
        <v>0</v>
      </c>
      <c r="AN102" s="18" t="s">
        <v>176</v>
      </c>
      <c r="AO102" s="18">
        <f t="shared" si="25"/>
        <v>0</v>
      </c>
      <c r="AP102" s="18">
        <f t="shared" si="25"/>
        <v>0</v>
      </c>
      <c r="AQ102" s="18">
        <f t="shared" si="25"/>
        <v>0</v>
      </c>
      <c r="AR102" s="18">
        <f t="shared" si="25"/>
        <v>0</v>
      </c>
      <c r="AS102" s="18">
        <f t="shared" si="25"/>
        <v>40</v>
      </c>
      <c r="AT102" s="18" t="s">
        <v>176</v>
      </c>
      <c r="AU102" s="18">
        <f t="shared" si="25"/>
        <v>0</v>
      </c>
      <c r="AV102" s="18">
        <f t="shared" si="25"/>
        <v>0</v>
      </c>
      <c r="AW102" s="18">
        <f t="shared" si="25"/>
        <v>0</v>
      </c>
      <c r="AX102" s="18">
        <f t="shared" si="25"/>
        <v>0</v>
      </c>
      <c r="AY102" s="18">
        <f t="shared" si="25"/>
        <v>0</v>
      </c>
      <c r="AZ102" s="18" t="s">
        <v>176</v>
      </c>
      <c r="BA102" s="18">
        <f t="shared" si="25"/>
        <v>0</v>
      </c>
      <c r="BB102" s="18">
        <f t="shared" si="25"/>
        <v>0</v>
      </c>
      <c r="BC102" s="18">
        <f t="shared" si="25"/>
        <v>0</v>
      </c>
      <c r="BD102" s="18">
        <f t="shared" si="25"/>
        <v>0</v>
      </c>
      <c r="BE102" s="18">
        <f t="shared" si="25"/>
        <v>40</v>
      </c>
      <c r="BF102" s="18" t="s">
        <v>176</v>
      </c>
      <c r="BG102" s="18">
        <f t="shared" si="25"/>
        <v>0</v>
      </c>
      <c r="BH102" s="18">
        <f t="shared" si="25"/>
        <v>0</v>
      </c>
      <c r="BI102" s="18">
        <f t="shared" si="25"/>
        <v>0</v>
      </c>
      <c r="BJ102" s="18">
        <f t="shared" si="25"/>
        <v>0</v>
      </c>
      <c r="BK102" s="18">
        <f t="shared" si="25"/>
        <v>0</v>
      </c>
      <c r="BL102" s="18" t="s">
        <v>176</v>
      </c>
    </row>
    <row r="103" spans="1:64" ht="31.5" x14ac:dyDescent="0.25">
      <c r="A103" s="22" t="s">
        <v>136</v>
      </c>
      <c r="B103" s="21" t="s">
        <v>337</v>
      </c>
      <c r="C103" s="29" t="s">
        <v>282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3</v>
      </c>
      <c r="Q103" s="20">
        <v>0</v>
      </c>
      <c r="R103" s="20">
        <v>0</v>
      </c>
      <c r="S103" s="20">
        <v>0</v>
      </c>
      <c r="T103" s="20">
        <v>0</v>
      </c>
      <c r="U103" s="20">
        <v>40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3</v>
      </c>
      <c r="AC103" s="20">
        <v>0</v>
      </c>
      <c r="AD103" s="20">
        <v>0</v>
      </c>
      <c r="AE103" s="20">
        <v>0</v>
      </c>
      <c r="AF103" s="20">
        <v>0</v>
      </c>
      <c r="AG103" s="20">
        <v>40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3</v>
      </c>
      <c r="AO103" s="20">
        <v>0</v>
      </c>
      <c r="AP103" s="20">
        <v>0</v>
      </c>
      <c r="AQ103" s="20">
        <v>0</v>
      </c>
      <c r="AR103" s="20">
        <v>0</v>
      </c>
      <c r="AS103" s="20">
        <v>40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3</v>
      </c>
      <c r="BA103" s="20">
        <v>0</v>
      </c>
      <c r="BB103" s="20">
        <v>0</v>
      </c>
      <c r="BC103" s="20">
        <v>0</v>
      </c>
      <c r="BD103" s="20">
        <v>0</v>
      </c>
      <c r="BE103" s="20">
        <v>40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 t="s">
        <v>176</v>
      </c>
    </row>
    <row r="104" spans="1:64" ht="63" x14ac:dyDescent="0.25">
      <c r="A104" s="15" t="s">
        <v>138</v>
      </c>
      <c r="B104" s="16" t="s">
        <v>139</v>
      </c>
      <c r="C104" s="28" t="s">
        <v>244</v>
      </c>
      <c r="D104" s="18" t="s">
        <v>176</v>
      </c>
      <c r="E104" s="18" t="s">
        <v>176</v>
      </c>
      <c r="F104" s="18" t="s">
        <v>176</v>
      </c>
      <c r="G104" s="18" t="s">
        <v>176</v>
      </c>
      <c r="H104" s="18" t="s">
        <v>176</v>
      </c>
      <c r="I104" s="18" t="s">
        <v>176</v>
      </c>
      <c r="J104" s="18" t="s">
        <v>176</v>
      </c>
      <c r="K104" s="18" t="s">
        <v>176</v>
      </c>
      <c r="L104" s="18" t="s">
        <v>176</v>
      </c>
      <c r="M104" s="18" t="s">
        <v>176</v>
      </c>
      <c r="N104" s="18" t="s">
        <v>176</v>
      </c>
      <c r="O104" s="18" t="s">
        <v>176</v>
      </c>
      <c r="P104" s="18" t="s">
        <v>176</v>
      </c>
      <c r="Q104" s="18" t="s">
        <v>176</v>
      </c>
      <c r="R104" s="18" t="s">
        <v>176</v>
      </c>
      <c r="S104" s="18" t="s">
        <v>176</v>
      </c>
      <c r="T104" s="18" t="s">
        <v>176</v>
      </c>
      <c r="U104" s="18" t="s">
        <v>176</v>
      </c>
      <c r="V104" s="18" t="s">
        <v>176</v>
      </c>
      <c r="W104" s="18" t="s">
        <v>176</v>
      </c>
      <c r="X104" s="18" t="s">
        <v>176</v>
      </c>
      <c r="Y104" s="18" t="s">
        <v>176</v>
      </c>
      <c r="Z104" s="18" t="s">
        <v>176</v>
      </c>
      <c r="AA104" s="18" t="s">
        <v>176</v>
      </c>
      <c r="AB104" s="18" t="s">
        <v>176</v>
      </c>
      <c r="AC104" s="18" t="s">
        <v>176</v>
      </c>
      <c r="AD104" s="18" t="s">
        <v>176</v>
      </c>
      <c r="AE104" s="18" t="s">
        <v>176</v>
      </c>
      <c r="AF104" s="18" t="s">
        <v>176</v>
      </c>
      <c r="AG104" s="18" t="s">
        <v>176</v>
      </c>
      <c r="AH104" s="18" t="s">
        <v>176</v>
      </c>
      <c r="AI104" s="18" t="s">
        <v>176</v>
      </c>
      <c r="AJ104" s="18" t="s">
        <v>176</v>
      </c>
      <c r="AK104" s="18" t="s">
        <v>176</v>
      </c>
      <c r="AL104" s="18" t="s">
        <v>176</v>
      </c>
      <c r="AM104" s="18" t="s">
        <v>176</v>
      </c>
      <c r="AN104" s="18" t="s">
        <v>176</v>
      </c>
      <c r="AO104" s="18" t="s">
        <v>176</v>
      </c>
      <c r="AP104" s="18" t="s">
        <v>176</v>
      </c>
      <c r="AQ104" s="18" t="s">
        <v>176</v>
      </c>
      <c r="AR104" s="18" t="s">
        <v>176</v>
      </c>
      <c r="AS104" s="18" t="s">
        <v>176</v>
      </c>
      <c r="AT104" s="18" t="s">
        <v>176</v>
      </c>
      <c r="AU104" s="18" t="s">
        <v>176</v>
      </c>
      <c r="AV104" s="18" t="s">
        <v>176</v>
      </c>
      <c r="AW104" s="18" t="s">
        <v>176</v>
      </c>
      <c r="AX104" s="18" t="s">
        <v>176</v>
      </c>
      <c r="AY104" s="18" t="s">
        <v>176</v>
      </c>
      <c r="AZ104" s="18" t="s">
        <v>176</v>
      </c>
      <c r="BA104" s="18" t="s">
        <v>176</v>
      </c>
      <c r="BB104" s="18" t="s">
        <v>176</v>
      </c>
      <c r="BC104" s="18" t="s">
        <v>176</v>
      </c>
      <c r="BD104" s="18" t="s">
        <v>176</v>
      </c>
      <c r="BE104" s="18" t="s">
        <v>176</v>
      </c>
      <c r="BF104" s="18" t="s">
        <v>176</v>
      </c>
      <c r="BG104" s="18" t="s">
        <v>176</v>
      </c>
      <c r="BH104" s="18" t="s">
        <v>176</v>
      </c>
      <c r="BI104" s="18" t="s">
        <v>176</v>
      </c>
      <c r="BJ104" s="18" t="s">
        <v>176</v>
      </c>
      <c r="BK104" s="18" t="s">
        <v>176</v>
      </c>
      <c r="BL104" s="18" t="s">
        <v>176</v>
      </c>
    </row>
    <row r="105" spans="1:64" ht="63" x14ac:dyDescent="0.25">
      <c r="A105" s="15" t="s">
        <v>140</v>
      </c>
      <c r="B105" s="16" t="s">
        <v>141</v>
      </c>
      <c r="C105" s="28" t="s">
        <v>244</v>
      </c>
      <c r="D105" s="18" t="s">
        <v>176</v>
      </c>
      <c r="E105" s="18" t="s">
        <v>176</v>
      </c>
      <c r="F105" s="18" t="s">
        <v>176</v>
      </c>
      <c r="G105" s="18" t="s">
        <v>176</v>
      </c>
      <c r="H105" s="18" t="s">
        <v>176</v>
      </c>
      <c r="I105" s="18" t="s">
        <v>176</v>
      </c>
      <c r="J105" s="18" t="s">
        <v>176</v>
      </c>
      <c r="K105" s="18" t="s">
        <v>176</v>
      </c>
      <c r="L105" s="18" t="s">
        <v>176</v>
      </c>
      <c r="M105" s="18" t="s">
        <v>176</v>
      </c>
      <c r="N105" s="18" t="s">
        <v>176</v>
      </c>
      <c r="O105" s="18" t="s">
        <v>176</v>
      </c>
      <c r="P105" s="18" t="s">
        <v>176</v>
      </c>
      <c r="Q105" s="18" t="s">
        <v>176</v>
      </c>
      <c r="R105" s="18" t="s">
        <v>176</v>
      </c>
      <c r="S105" s="18" t="s">
        <v>176</v>
      </c>
      <c r="T105" s="18" t="s">
        <v>176</v>
      </c>
      <c r="U105" s="18" t="s">
        <v>176</v>
      </c>
      <c r="V105" s="18" t="s">
        <v>176</v>
      </c>
      <c r="W105" s="18" t="s">
        <v>176</v>
      </c>
      <c r="X105" s="18" t="s">
        <v>176</v>
      </c>
      <c r="Y105" s="18" t="s">
        <v>176</v>
      </c>
      <c r="Z105" s="18" t="s">
        <v>176</v>
      </c>
      <c r="AA105" s="18" t="s">
        <v>176</v>
      </c>
      <c r="AB105" s="18" t="s">
        <v>176</v>
      </c>
      <c r="AC105" s="18" t="s">
        <v>176</v>
      </c>
      <c r="AD105" s="18" t="s">
        <v>176</v>
      </c>
      <c r="AE105" s="18" t="s">
        <v>176</v>
      </c>
      <c r="AF105" s="18" t="s">
        <v>176</v>
      </c>
      <c r="AG105" s="18" t="s">
        <v>176</v>
      </c>
      <c r="AH105" s="18" t="s">
        <v>176</v>
      </c>
      <c r="AI105" s="18" t="s">
        <v>176</v>
      </c>
      <c r="AJ105" s="18" t="s">
        <v>176</v>
      </c>
      <c r="AK105" s="18" t="s">
        <v>176</v>
      </c>
      <c r="AL105" s="18" t="s">
        <v>176</v>
      </c>
      <c r="AM105" s="18" t="s">
        <v>176</v>
      </c>
      <c r="AN105" s="18" t="s">
        <v>176</v>
      </c>
      <c r="AO105" s="18" t="s">
        <v>176</v>
      </c>
      <c r="AP105" s="18" t="s">
        <v>176</v>
      </c>
      <c r="AQ105" s="18" t="s">
        <v>176</v>
      </c>
      <c r="AR105" s="18" t="s">
        <v>176</v>
      </c>
      <c r="AS105" s="18" t="s">
        <v>176</v>
      </c>
      <c r="AT105" s="18" t="s">
        <v>176</v>
      </c>
      <c r="AU105" s="18" t="s">
        <v>176</v>
      </c>
      <c r="AV105" s="18" t="s">
        <v>176</v>
      </c>
      <c r="AW105" s="18" t="s">
        <v>176</v>
      </c>
      <c r="AX105" s="18" t="s">
        <v>176</v>
      </c>
      <c r="AY105" s="18" t="s">
        <v>176</v>
      </c>
      <c r="AZ105" s="18" t="s">
        <v>176</v>
      </c>
      <c r="BA105" s="18" t="s">
        <v>176</v>
      </c>
      <c r="BB105" s="18" t="s">
        <v>176</v>
      </c>
      <c r="BC105" s="18" t="s">
        <v>176</v>
      </c>
      <c r="BD105" s="18" t="s">
        <v>176</v>
      </c>
      <c r="BE105" s="18" t="s">
        <v>176</v>
      </c>
      <c r="BF105" s="18" t="s">
        <v>176</v>
      </c>
      <c r="BG105" s="18" t="s">
        <v>176</v>
      </c>
      <c r="BH105" s="18" t="s">
        <v>176</v>
      </c>
      <c r="BI105" s="18" t="s">
        <v>176</v>
      </c>
      <c r="BJ105" s="18" t="s">
        <v>176</v>
      </c>
      <c r="BK105" s="18" t="s">
        <v>176</v>
      </c>
      <c r="BL105" s="18" t="s">
        <v>176</v>
      </c>
    </row>
    <row r="106" spans="1:64" ht="63" x14ac:dyDescent="0.25">
      <c r="A106" s="15" t="s">
        <v>142</v>
      </c>
      <c r="B106" s="16" t="s">
        <v>143</v>
      </c>
      <c r="C106" s="28" t="s">
        <v>244</v>
      </c>
      <c r="D106" s="18" t="s">
        <v>176</v>
      </c>
      <c r="E106" s="18" t="s">
        <v>176</v>
      </c>
      <c r="F106" s="18" t="s">
        <v>176</v>
      </c>
      <c r="G106" s="18" t="s">
        <v>176</v>
      </c>
      <c r="H106" s="18" t="s">
        <v>176</v>
      </c>
      <c r="I106" s="18" t="s">
        <v>176</v>
      </c>
      <c r="J106" s="18" t="s">
        <v>176</v>
      </c>
      <c r="K106" s="18" t="s">
        <v>176</v>
      </c>
      <c r="L106" s="18" t="s">
        <v>176</v>
      </c>
      <c r="M106" s="18" t="s">
        <v>176</v>
      </c>
      <c r="N106" s="18" t="s">
        <v>176</v>
      </c>
      <c r="O106" s="18" t="s">
        <v>176</v>
      </c>
      <c r="P106" s="18" t="s">
        <v>176</v>
      </c>
      <c r="Q106" s="18" t="s">
        <v>176</v>
      </c>
      <c r="R106" s="18" t="s">
        <v>176</v>
      </c>
      <c r="S106" s="18" t="s">
        <v>176</v>
      </c>
      <c r="T106" s="18" t="s">
        <v>176</v>
      </c>
      <c r="U106" s="18" t="s">
        <v>176</v>
      </c>
      <c r="V106" s="18" t="s">
        <v>176</v>
      </c>
      <c r="W106" s="18" t="s">
        <v>176</v>
      </c>
      <c r="X106" s="18" t="s">
        <v>176</v>
      </c>
      <c r="Y106" s="18" t="s">
        <v>176</v>
      </c>
      <c r="Z106" s="18" t="s">
        <v>176</v>
      </c>
      <c r="AA106" s="18" t="s">
        <v>176</v>
      </c>
      <c r="AB106" s="18" t="s">
        <v>176</v>
      </c>
      <c r="AC106" s="18" t="s">
        <v>176</v>
      </c>
      <c r="AD106" s="18" t="s">
        <v>176</v>
      </c>
      <c r="AE106" s="18" t="s">
        <v>176</v>
      </c>
      <c r="AF106" s="18" t="s">
        <v>176</v>
      </c>
      <c r="AG106" s="18" t="s">
        <v>176</v>
      </c>
      <c r="AH106" s="18" t="s">
        <v>176</v>
      </c>
      <c r="AI106" s="18" t="s">
        <v>176</v>
      </c>
      <c r="AJ106" s="18" t="s">
        <v>176</v>
      </c>
      <c r="AK106" s="18" t="s">
        <v>176</v>
      </c>
      <c r="AL106" s="18" t="s">
        <v>176</v>
      </c>
      <c r="AM106" s="18" t="s">
        <v>176</v>
      </c>
      <c r="AN106" s="18" t="s">
        <v>176</v>
      </c>
      <c r="AO106" s="18" t="s">
        <v>176</v>
      </c>
      <c r="AP106" s="18" t="s">
        <v>176</v>
      </c>
      <c r="AQ106" s="18" t="s">
        <v>176</v>
      </c>
      <c r="AR106" s="18" t="s">
        <v>176</v>
      </c>
      <c r="AS106" s="18" t="s">
        <v>176</v>
      </c>
      <c r="AT106" s="18" t="s">
        <v>176</v>
      </c>
      <c r="AU106" s="18" t="s">
        <v>176</v>
      </c>
      <c r="AV106" s="18" t="s">
        <v>176</v>
      </c>
      <c r="AW106" s="18" t="s">
        <v>176</v>
      </c>
      <c r="AX106" s="18" t="s">
        <v>176</v>
      </c>
      <c r="AY106" s="18" t="s">
        <v>176</v>
      </c>
      <c r="AZ106" s="18" t="s">
        <v>176</v>
      </c>
      <c r="BA106" s="18" t="s">
        <v>176</v>
      </c>
      <c r="BB106" s="18" t="s">
        <v>176</v>
      </c>
      <c r="BC106" s="18" t="s">
        <v>176</v>
      </c>
      <c r="BD106" s="18" t="s">
        <v>176</v>
      </c>
      <c r="BE106" s="18" t="s">
        <v>176</v>
      </c>
      <c r="BF106" s="18" t="s">
        <v>176</v>
      </c>
      <c r="BG106" s="18" t="s">
        <v>176</v>
      </c>
      <c r="BH106" s="18" t="s">
        <v>176</v>
      </c>
      <c r="BI106" s="18" t="s">
        <v>176</v>
      </c>
      <c r="BJ106" s="18" t="s">
        <v>176</v>
      </c>
      <c r="BK106" s="18" t="s">
        <v>176</v>
      </c>
      <c r="BL106" s="18" t="s">
        <v>176</v>
      </c>
    </row>
    <row r="107" spans="1:64" ht="63" x14ac:dyDescent="0.25">
      <c r="A107" s="15" t="s">
        <v>144</v>
      </c>
      <c r="B107" s="16" t="s">
        <v>145</v>
      </c>
      <c r="C107" s="28" t="s">
        <v>244</v>
      </c>
      <c r="D107" s="18" t="s">
        <v>176</v>
      </c>
      <c r="E107" s="18">
        <f>E108+E112</f>
        <v>0</v>
      </c>
      <c r="F107" s="18">
        <f t="shared" ref="F107:BK107" si="26">F108+F112</f>
        <v>0</v>
      </c>
      <c r="G107" s="18">
        <f t="shared" si="26"/>
        <v>0</v>
      </c>
      <c r="H107" s="18">
        <f t="shared" si="26"/>
        <v>0</v>
      </c>
      <c r="I107" s="18">
        <f t="shared" si="26"/>
        <v>0</v>
      </c>
      <c r="J107" s="18" t="s">
        <v>176</v>
      </c>
      <c r="K107" s="18">
        <f t="shared" si="26"/>
        <v>0</v>
      </c>
      <c r="L107" s="18">
        <f t="shared" si="26"/>
        <v>0</v>
      </c>
      <c r="M107" s="18">
        <f t="shared" si="26"/>
        <v>0</v>
      </c>
      <c r="N107" s="18">
        <f t="shared" si="26"/>
        <v>0</v>
      </c>
      <c r="O107" s="18">
        <f t="shared" si="26"/>
        <v>0</v>
      </c>
      <c r="P107" s="18" t="s">
        <v>176</v>
      </c>
      <c r="Q107" s="18">
        <f t="shared" si="26"/>
        <v>0</v>
      </c>
      <c r="R107" s="18">
        <f t="shared" si="26"/>
        <v>0</v>
      </c>
      <c r="S107" s="18">
        <f t="shared" si="26"/>
        <v>0</v>
      </c>
      <c r="T107" s="18">
        <f t="shared" si="26"/>
        <v>0</v>
      </c>
      <c r="U107" s="18">
        <f t="shared" si="26"/>
        <v>1</v>
      </c>
      <c r="V107" s="18" t="s">
        <v>176</v>
      </c>
      <c r="W107" s="18">
        <f t="shared" si="26"/>
        <v>0</v>
      </c>
      <c r="X107" s="18">
        <f t="shared" si="26"/>
        <v>0</v>
      </c>
      <c r="Y107" s="18">
        <f t="shared" si="26"/>
        <v>0</v>
      </c>
      <c r="Z107" s="18">
        <f t="shared" si="26"/>
        <v>0</v>
      </c>
      <c r="AA107" s="18">
        <f t="shared" si="26"/>
        <v>0</v>
      </c>
      <c r="AB107" s="18" t="s">
        <v>176</v>
      </c>
      <c r="AC107" s="18">
        <f t="shared" si="26"/>
        <v>0</v>
      </c>
      <c r="AD107" s="18">
        <f t="shared" si="26"/>
        <v>0</v>
      </c>
      <c r="AE107" s="18">
        <f t="shared" si="26"/>
        <v>0</v>
      </c>
      <c r="AF107" s="18">
        <f t="shared" si="26"/>
        <v>0</v>
      </c>
      <c r="AG107" s="18">
        <f t="shared" si="26"/>
        <v>0</v>
      </c>
      <c r="AH107" s="18" t="s">
        <v>176</v>
      </c>
      <c r="AI107" s="18">
        <f t="shared" si="26"/>
        <v>0</v>
      </c>
      <c r="AJ107" s="18">
        <f t="shared" si="26"/>
        <v>0</v>
      </c>
      <c r="AK107" s="18">
        <f t="shared" si="26"/>
        <v>0</v>
      </c>
      <c r="AL107" s="18">
        <f t="shared" si="26"/>
        <v>0</v>
      </c>
      <c r="AM107" s="18">
        <f t="shared" si="26"/>
        <v>0</v>
      </c>
      <c r="AN107" s="18" t="s">
        <v>176</v>
      </c>
      <c r="AO107" s="18">
        <f t="shared" si="26"/>
        <v>0</v>
      </c>
      <c r="AP107" s="18">
        <f t="shared" si="26"/>
        <v>0</v>
      </c>
      <c r="AQ107" s="18">
        <f t="shared" si="26"/>
        <v>0</v>
      </c>
      <c r="AR107" s="18">
        <f t="shared" si="26"/>
        <v>0</v>
      </c>
      <c r="AS107" s="18">
        <f t="shared" si="26"/>
        <v>2</v>
      </c>
      <c r="AT107" s="18" t="s">
        <v>176</v>
      </c>
      <c r="AU107" s="18">
        <f t="shared" si="26"/>
        <v>0</v>
      </c>
      <c r="AV107" s="18">
        <f t="shared" si="26"/>
        <v>0</v>
      </c>
      <c r="AW107" s="18">
        <f t="shared" si="26"/>
        <v>0</v>
      </c>
      <c r="AX107" s="18">
        <f t="shared" si="26"/>
        <v>0</v>
      </c>
      <c r="AY107" s="18">
        <f t="shared" si="26"/>
        <v>0</v>
      </c>
      <c r="AZ107" s="18" t="s">
        <v>176</v>
      </c>
      <c r="BA107" s="18">
        <f t="shared" si="26"/>
        <v>0</v>
      </c>
      <c r="BB107" s="18">
        <f t="shared" si="26"/>
        <v>0</v>
      </c>
      <c r="BC107" s="18">
        <f t="shared" si="26"/>
        <v>0</v>
      </c>
      <c r="BD107" s="18">
        <f t="shared" si="26"/>
        <v>0</v>
      </c>
      <c r="BE107" s="18">
        <f t="shared" si="26"/>
        <v>1</v>
      </c>
      <c r="BF107" s="18" t="s">
        <v>176</v>
      </c>
      <c r="BG107" s="18">
        <f t="shared" si="26"/>
        <v>0</v>
      </c>
      <c r="BH107" s="18">
        <f t="shared" si="26"/>
        <v>0</v>
      </c>
      <c r="BI107" s="18">
        <f t="shared" si="26"/>
        <v>0</v>
      </c>
      <c r="BJ107" s="18">
        <f t="shared" si="26"/>
        <v>0</v>
      </c>
      <c r="BK107" s="18">
        <f t="shared" si="26"/>
        <v>0</v>
      </c>
      <c r="BL107" s="18" t="s">
        <v>176</v>
      </c>
    </row>
    <row r="108" spans="1:64" ht="47.25" x14ac:dyDescent="0.25">
      <c r="A108" s="15" t="s">
        <v>146</v>
      </c>
      <c r="B108" s="16" t="s">
        <v>69</v>
      </c>
      <c r="C108" s="28" t="s">
        <v>244</v>
      </c>
      <c r="D108" s="18" t="s">
        <v>176</v>
      </c>
      <c r="E108" s="18">
        <f>E109+E110+E111</f>
        <v>0</v>
      </c>
      <c r="F108" s="18">
        <f t="shared" ref="F108:BK108" si="27">F109+F110+F111</f>
        <v>0</v>
      </c>
      <c r="G108" s="18">
        <f t="shared" si="27"/>
        <v>0</v>
      </c>
      <c r="H108" s="18">
        <f t="shared" si="27"/>
        <v>0</v>
      </c>
      <c r="I108" s="18">
        <f t="shared" si="27"/>
        <v>0</v>
      </c>
      <c r="J108" s="18" t="s">
        <v>176</v>
      </c>
      <c r="K108" s="18">
        <f t="shared" si="27"/>
        <v>0</v>
      </c>
      <c r="L108" s="18">
        <f t="shared" si="27"/>
        <v>0</v>
      </c>
      <c r="M108" s="18">
        <f t="shared" si="27"/>
        <v>0</v>
      </c>
      <c r="N108" s="18">
        <f t="shared" si="27"/>
        <v>0</v>
      </c>
      <c r="O108" s="18">
        <f t="shared" si="27"/>
        <v>0</v>
      </c>
      <c r="P108" s="18" t="s">
        <v>176</v>
      </c>
      <c r="Q108" s="18">
        <f t="shared" si="27"/>
        <v>0</v>
      </c>
      <c r="R108" s="18">
        <f t="shared" si="27"/>
        <v>0</v>
      </c>
      <c r="S108" s="18">
        <f t="shared" si="27"/>
        <v>0</v>
      </c>
      <c r="T108" s="18">
        <f t="shared" si="27"/>
        <v>0</v>
      </c>
      <c r="U108" s="18">
        <f t="shared" si="27"/>
        <v>1</v>
      </c>
      <c r="V108" s="18" t="s">
        <v>176</v>
      </c>
      <c r="W108" s="18">
        <f t="shared" si="27"/>
        <v>0</v>
      </c>
      <c r="X108" s="18">
        <f t="shared" si="27"/>
        <v>0</v>
      </c>
      <c r="Y108" s="18">
        <f t="shared" si="27"/>
        <v>0</v>
      </c>
      <c r="Z108" s="18">
        <f t="shared" si="27"/>
        <v>0</v>
      </c>
      <c r="AA108" s="18">
        <f t="shared" si="27"/>
        <v>0</v>
      </c>
      <c r="AB108" s="18" t="s">
        <v>176</v>
      </c>
      <c r="AC108" s="18">
        <f t="shared" si="27"/>
        <v>0</v>
      </c>
      <c r="AD108" s="18">
        <f t="shared" si="27"/>
        <v>0</v>
      </c>
      <c r="AE108" s="18">
        <f t="shared" si="27"/>
        <v>0</v>
      </c>
      <c r="AF108" s="18">
        <f t="shared" si="27"/>
        <v>0</v>
      </c>
      <c r="AG108" s="18">
        <f t="shared" si="27"/>
        <v>0</v>
      </c>
      <c r="AH108" s="18" t="s">
        <v>176</v>
      </c>
      <c r="AI108" s="18">
        <f t="shared" si="27"/>
        <v>0</v>
      </c>
      <c r="AJ108" s="18">
        <f t="shared" si="27"/>
        <v>0</v>
      </c>
      <c r="AK108" s="18">
        <f t="shared" si="27"/>
        <v>0</v>
      </c>
      <c r="AL108" s="18">
        <f t="shared" si="27"/>
        <v>0</v>
      </c>
      <c r="AM108" s="18">
        <f t="shared" si="27"/>
        <v>0</v>
      </c>
      <c r="AN108" s="18" t="s">
        <v>176</v>
      </c>
      <c r="AO108" s="18">
        <f t="shared" si="27"/>
        <v>0</v>
      </c>
      <c r="AP108" s="18">
        <f t="shared" si="27"/>
        <v>0</v>
      </c>
      <c r="AQ108" s="18">
        <f t="shared" si="27"/>
        <v>0</v>
      </c>
      <c r="AR108" s="18">
        <f t="shared" si="27"/>
        <v>0</v>
      </c>
      <c r="AS108" s="18">
        <f t="shared" si="27"/>
        <v>1</v>
      </c>
      <c r="AT108" s="18" t="s">
        <v>176</v>
      </c>
      <c r="AU108" s="18">
        <f t="shared" si="27"/>
        <v>0</v>
      </c>
      <c r="AV108" s="18">
        <f t="shared" si="27"/>
        <v>0</v>
      </c>
      <c r="AW108" s="18">
        <f t="shared" si="27"/>
        <v>0</v>
      </c>
      <c r="AX108" s="18">
        <f t="shared" si="27"/>
        <v>0</v>
      </c>
      <c r="AY108" s="18">
        <f t="shared" si="27"/>
        <v>0</v>
      </c>
      <c r="AZ108" s="18" t="s">
        <v>176</v>
      </c>
      <c r="BA108" s="18">
        <f t="shared" si="27"/>
        <v>0</v>
      </c>
      <c r="BB108" s="18">
        <f t="shared" si="27"/>
        <v>0</v>
      </c>
      <c r="BC108" s="18">
        <f t="shared" si="27"/>
        <v>0</v>
      </c>
      <c r="BD108" s="18">
        <f t="shared" si="27"/>
        <v>0</v>
      </c>
      <c r="BE108" s="18">
        <f t="shared" si="27"/>
        <v>1</v>
      </c>
      <c r="BF108" s="18" t="s">
        <v>176</v>
      </c>
      <c r="BG108" s="18">
        <f t="shared" si="27"/>
        <v>0</v>
      </c>
      <c r="BH108" s="18">
        <f t="shared" si="27"/>
        <v>0</v>
      </c>
      <c r="BI108" s="18">
        <f t="shared" si="27"/>
        <v>0</v>
      </c>
      <c r="BJ108" s="18">
        <f t="shared" si="27"/>
        <v>0</v>
      </c>
      <c r="BK108" s="18">
        <f t="shared" si="27"/>
        <v>0</v>
      </c>
      <c r="BL108" s="18" t="s">
        <v>176</v>
      </c>
    </row>
    <row r="109" spans="1:64" ht="63" x14ac:dyDescent="0.25">
      <c r="A109" s="22" t="s">
        <v>146</v>
      </c>
      <c r="B109" s="21" t="s">
        <v>216</v>
      </c>
      <c r="C109" s="29" t="s">
        <v>283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4</v>
      </c>
      <c r="Q109" s="20">
        <v>0</v>
      </c>
      <c r="R109" s="20">
        <v>0</v>
      </c>
      <c r="S109" s="20">
        <v>0</v>
      </c>
      <c r="T109" s="20">
        <v>0</v>
      </c>
      <c r="U109" s="20">
        <v>1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 t="s">
        <v>176</v>
      </c>
    </row>
    <row r="110" spans="1:64" ht="63" x14ac:dyDescent="0.25">
      <c r="A110" s="22" t="s">
        <v>146</v>
      </c>
      <c r="B110" s="21" t="s">
        <v>217</v>
      </c>
      <c r="C110" s="29" t="s">
        <v>284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4</v>
      </c>
      <c r="AO110" s="20">
        <v>0</v>
      </c>
      <c r="AP110" s="20">
        <v>0</v>
      </c>
      <c r="AQ110" s="20">
        <v>0</v>
      </c>
      <c r="AR110" s="20">
        <v>0</v>
      </c>
      <c r="AS110" s="20">
        <v>1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 t="s">
        <v>176</v>
      </c>
    </row>
    <row r="111" spans="1:64" ht="47.25" x14ac:dyDescent="0.25">
      <c r="A111" s="22" t="s">
        <v>146</v>
      </c>
      <c r="B111" s="21" t="s">
        <v>218</v>
      </c>
      <c r="C111" s="29" t="s">
        <v>285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4</v>
      </c>
      <c r="BA111" s="20">
        <v>0</v>
      </c>
      <c r="BB111" s="20">
        <v>0</v>
      </c>
      <c r="BC111" s="20">
        <v>0</v>
      </c>
      <c r="BD111" s="20">
        <v>0</v>
      </c>
      <c r="BE111" s="20">
        <v>1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 t="s">
        <v>176</v>
      </c>
    </row>
    <row r="112" spans="1:64" ht="63" x14ac:dyDescent="0.25">
      <c r="A112" s="15" t="s">
        <v>147</v>
      </c>
      <c r="B112" s="16" t="s">
        <v>75</v>
      </c>
      <c r="C112" s="28" t="s">
        <v>244</v>
      </c>
      <c r="D112" s="18" t="s">
        <v>176</v>
      </c>
      <c r="E112" s="18">
        <f t="shared" ref="E112:BK112" si="28">E113</f>
        <v>0</v>
      </c>
      <c r="F112" s="18">
        <f t="shared" si="28"/>
        <v>0</v>
      </c>
      <c r="G112" s="18">
        <f t="shared" si="28"/>
        <v>0</v>
      </c>
      <c r="H112" s="18">
        <f t="shared" si="28"/>
        <v>0</v>
      </c>
      <c r="I112" s="18">
        <f t="shared" si="28"/>
        <v>0</v>
      </c>
      <c r="J112" s="18" t="s">
        <v>176</v>
      </c>
      <c r="K112" s="18">
        <f t="shared" si="28"/>
        <v>0</v>
      </c>
      <c r="L112" s="18">
        <f t="shared" si="28"/>
        <v>0</v>
      </c>
      <c r="M112" s="18">
        <f t="shared" si="28"/>
        <v>0</v>
      </c>
      <c r="N112" s="18">
        <f t="shared" si="28"/>
        <v>0</v>
      </c>
      <c r="O112" s="18">
        <f t="shared" si="28"/>
        <v>0</v>
      </c>
      <c r="P112" s="18" t="s">
        <v>176</v>
      </c>
      <c r="Q112" s="18">
        <f t="shared" si="28"/>
        <v>0</v>
      </c>
      <c r="R112" s="18">
        <f t="shared" si="28"/>
        <v>0</v>
      </c>
      <c r="S112" s="18">
        <f t="shared" si="28"/>
        <v>0</v>
      </c>
      <c r="T112" s="18">
        <f t="shared" si="28"/>
        <v>0</v>
      </c>
      <c r="U112" s="18">
        <f t="shared" si="28"/>
        <v>0</v>
      </c>
      <c r="V112" s="18" t="s">
        <v>176</v>
      </c>
      <c r="W112" s="18">
        <f t="shared" si="28"/>
        <v>0</v>
      </c>
      <c r="X112" s="18">
        <f t="shared" si="28"/>
        <v>0</v>
      </c>
      <c r="Y112" s="18">
        <f t="shared" si="28"/>
        <v>0</v>
      </c>
      <c r="Z112" s="18">
        <f t="shared" si="28"/>
        <v>0</v>
      </c>
      <c r="AA112" s="18">
        <f t="shared" si="28"/>
        <v>0</v>
      </c>
      <c r="AB112" s="18" t="s">
        <v>176</v>
      </c>
      <c r="AC112" s="18">
        <f t="shared" si="28"/>
        <v>0</v>
      </c>
      <c r="AD112" s="18">
        <f t="shared" si="28"/>
        <v>0</v>
      </c>
      <c r="AE112" s="18">
        <f t="shared" si="28"/>
        <v>0</v>
      </c>
      <c r="AF112" s="18">
        <f t="shared" si="28"/>
        <v>0</v>
      </c>
      <c r="AG112" s="18">
        <f t="shared" si="28"/>
        <v>0</v>
      </c>
      <c r="AH112" s="18" t="s">
        <v>176</v>
      </c>
      <c r="AI112" s="18">
        <f t="shared" si="28"/>
        <v>0</v>
      </c>
      <c r="AJ112" s="18">
        <f t="shared" si="28"/>
        <v>0</v>
      </c>
      <c r="AK112" s="18">
        <f t="shared" si="28"/>
        <v>0</v>
      </c>
      <c r="AL112" s="18">
        <f t="shared" si="28"/>
        <v>0</v>
      </c>
      <c r="AM112" s="18">
        <f t="shared" si="28"/>
        <v>0</v>
      </c>
      <c r="AN112" s="18" t="s">
        <v>176</v>
      </c>
      <c r="AO112" s="18">
        <f t="shared" si="28"/>
        <v>0</v>
      </c>
      <c r="AP112" s="18">
        <f t="shared" si="28"/>
        <v>0</v>
      </c>
      <c r="AQ112" s="18">
        <f t="shared" si="28"/>
        <v>0</v>
      </c>
      <c r="AR112" s="18">
        <f t="shared" si="28"/>
        <v>0</v>
      </c>
      <c r="AS112" s="18">
        <f t="shared" si="28"/>
        <v>1</v>
      </c>
      <c r="AT112" s="18" t="s">
        <v>176</v>
      </c>
      <c r="AU112" s="18">
        <f t="shared" si="28"/>
        <v>0</v>
      </c>
      <c r="AV112" s="18">
        <f t="shared" si="28"/>
        <v>0</v>
      </c>
      <c r="AW112" s="18">
        <f t="shared" si="28"/>
        <v>0</v>
      </c>
      <c r="AX112" s="18">
        <f t="shared" si="28"/>
        <v>0</v>
      </c>
      <c r="AY112" s="18">
        <f t="shared" si="28"/>
        <v>0</v>
      </c>
      <c r="AZ112" s="18" t="s">
        <v>176</v>
      </c>
      <c r="BA112" s="18">
        <f t="shared" si="28"/>
        <v>0</v>
      </c>
      <c r="BB112" s="18">
        <f t="shared" si="28"/>
        <v>0</v>
      </c>
      <c r="BC112" s="18">
        <f t="shared" si="28"/>
        <v>0</v>
      </c>
      <c r="BD112" s="18">
        <f t="shared" si="28"/>
        <v>0</v>
      </c>
      <c r="BE112" s="18">
        <f t="shared" si="28"/>
        <v>0</v>
      </c>
      <c r="BF112" s="18" t="s">
        <v>176</v>
      </c>
      <c r="BG112" s="18">
        <f t="shared" si="28"/>
        <v>0</v>
      </c>
      <c r="BH112" s="18">
        <f t="shared" si="28"/>
        <v>0</v>
      </c>
      <c r="BI112" s="18">
        <f t="shared" si="28"/>
        <v>0</v>
      </c>
      <c r="BJ112" s="18">
        <f t="shared" si="28"/>
        <v>0</v>
      </c>
      <c r="BK112" s="18">
        <f t="shared" si="28"/>
        <v>0</v>
      </c>
      <c r="BL112" s="18" t="s">
        <v>176</v>
      </c>
    </row>
    <row r="113" spans="1:64" ht="63" x14ac:dyDescent="0.25">
      <c r="A113" s="22" t="s">
        <v>147</v>
      </c>
      <c r="B113" s="21" t="s">
        <v>357</v>
      </c>
      <c r="C113" s="29" t="s">
        <v>295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4</v>
      </c>
      <c r="AO113" s="20">
        <v>0</v>
      </c>
      <c r="AP113" s="20">
        <v>0</v>
      </c>
      <c r="AQ113" s="20">
        <v>0</v>
      </c>
      <c r="AR113" s="20">
        <v>0</v>
      </c>
      <c r="AS113" s="20">
        <v>1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 t="s">
        <v>176</v>
      </c>
    </row>
    <row r="114" spans="1:64" ht="94.5" x14ac:dyDescent="0.25">
      <c r="A114" s="15" t="s">
        <v>148</v>
      </c>
      <c r="B114" s="16" t="s">
        <v>149</v>
      </c>
      <c r="C114" s="28" t="s">
        <v>244</v>
      </c>
      <c r="D114" s="18" t="s">
        <v>176</v>
      </c>
      <c r="E114" s="18" t="s">
        <v>176</v>
      </c>
      <c r="F114" s="18" t="s">
        <v>176</v>
      </c>
      <c r="G114" s="18" t="s">
        <v>176</v>
      </c>
      <c r="H114" s="18" t="s">
        <v>176</v>
      </c>
      <c r="I114" s="18" t="s">
        <v>176</v>
      </c>
      <c r="J114" s="18" t="s">
        <v>176</v>
      </c>
      <c r="K114" s="18" t="s">
        <v>176</v>
      </c>
      <c r="L114" s="18" t="s">
        <v>176</v>
      </c>
      <c r="M114" s="18" t="s">
        <v>176</v>
      </c>
      <c r="N114" s="18" t="s">
        <v>176</v>
      </c>
      <c r="O114" s="18" t="s">
        <v>176</v>
      </c>
      <c r="P114" s="18" t="s">
        <v>176</v>
      </c>
      <c r="Q114" s="18" t="s">
        <v>176</v>
      </c>
      <c r="R114" s="18" t="s">
        <v>176</v>
      </c>
      <c r="S114" s="18" t="s">
        <v>176</v>
      </c>
      <c r="T114" s="18" t="s">
        <v>176</v>
      </c>
      <c r="U114" s="18" t="s">
        <v>176</v>
      </c>
      <c r="V114" s="18" t="s">
        <v>176</v>
      </c>
      <c r="W114" s="18" t="s">
        <v>176</v>
      </c>
      <c r="X114" s="18" t="s">
        <v>176</v>
      </c>
      <c r="Y114" s="18" t="s">
        <v>176</v>
      </c>
      <c r="Z114" s="18" t="s">
        <v>176</v>
      </c>
      <c r="AA114" s="18" t="s">
        <v>176</v>
      </c>
      <c r="AB114" s="18" t="s">
        <v>176</v>
      </c>
      <c r="AC114" s="18" t="s">
        <v>176</v>
      </c>
      <c r="AD114" s="18" t="s">
        <v>176</v>
      </c>
      <c r="AE114" s="18" t="s">
        <v>176</v>
      </c>
      <c r="AF114" s="18" t="s">
        <v>176</v>
      </c>
      <c r="AG114" s="18" t="s">
        <v>176</v>
      </c>
      <c r="AH114" s="18" t="s">
        <v>176</v>
      </c>
      <c r="AI114" s="18" t="s">
        <v>176</v>
      </c>
      <c r="AJ114" s="18" t="s">
        <v>176</v>
      </c>
      <c r="AK114" s="18" t="s">
        <v>176</v>
      </c>
      <c r="AL114" s="18" t="s">
        <v>176</v>
      </c>
      <c r="AM114" s="18" t="s">
        <v>176</v>
      </c>
      <c r="AN114" s="18" t="s">
        <v>176</v>
      </c>
      <c r="AO114" s="18" t="s">
        <v>176</v>
      </c>
      <c r="AP114" s="18" t="s">
        <v>176</v>
      </c>
      <c r="AQ114" s="18" t="s">
        <v>176</v>
      </c>
      <c r="AR114" s="18" t="s">
        <v>176</v>
      </c>
      <c r="AS114" s="18" t="s">
        <v>176</v>
      </c>
      <c r="AT114" s="18" t="s">
        <v>176</v>
      </c>
      <c r="AU114" s="18" t="s">
        <v>176</v>
      </c>
      <c r="AV114" s="18" t="s">
        <v>176</v>
      </c>
      <c r="AW114" s="18" t="s">
        <v>176</v>
      </c>
      <c r="AX114" s="18" t="s">
        <v>176</v>
      </c>
      <c r="AY114" s="18" t="s">
        <v>176</v>
      </c>
      <c r="AZ114" s="18" t="s">
        <v>176</v>
      </c>
      <c r="BA114" s="18" t="s">
        <v>176</v>
      </c>
      <c r="BB114" s="18" t="s">
        <v>176</v>
      </c>
      <c r="BC114" s="18" t="s">
        <v>176</v>
      </c>
      <c r="BD114" s="18" t="s">
        <v>176</v>
      </c>
      <c r="BE114" s="18" t="s">
        <v>176</v>
      </c>
      <c r="BF114" s="18" t="s">
        <v>176</v>
      </c>
      <c r="BG114" s="18" t="s">
        <v>176</v>
      </c>
      <c r="BH114" s="18" t="s">
        <v>176</v>
      </c>
      <c r="BI114" s="18" t="s">
        <v>176</v>
      </c>
      <c r="BJ114" s="18" t="s">
        <v>176</v>
      </c>
      <c r="BK114" s="18" t="s">
        <v>176</v>
      </c>
      <c r="BL114" s="18" t="s">
        <v>176</v>
      </c>
    </row>
    <row r="115" spans="1:64" ht="78.75" x14ac:dyDescent="0.25">
      <c r="A115" s="15" t="s">
        <v>150</v>
      </c>
      <c r="B115" s="16" t="s">
        <v>151</v>
      </c>
      <c r="C115" s="28" t="s">
        <v>244</v>
      </c>
      <c r="D115" s="18" t="s">
        <v>176</v>
      </c>
      <c r="E115" s="18" t="s">
        <v>176</v>
      </c>
      <c r="F115" s="18" t="s">
        <v>176</v>
      </c>
      <c r="G115" s="18" t="s">
        <v>176</v>
      </c>
      <c r="H115" s="18" t="s">
        <v>176</v>
      </c>
      <c r="I115" s="18" t="s">
        <v>176</v>
      </c>
      <c r="J115" s="18" t="s">
        <v>176</v>
      </c>
      <c r="K115" s="18" t="s">
        <v>176</v>
      </c>
      <c r="L115" s="18" t="s">
        <v>176</v>
      </c>
      <c r="M115" s="18" t="s">
        <v>176</v>
      </c>
      <c r="N115" s="18" t="s">
        <v>176</v>
      </c>
      <c r="O115" s="18" t="s">
        <v>176</v>
      </c>
      <c r="P115" s="18" t="s">
        <v>176</v>
      </c>
      <c r="Q115" s="18" t="s">
        <v>176</v>
      </c>
      <c r="R115" s="18" t="s">
        <v>176</v>
      </c>
      <c r="S115" s="18" t="s">
        <v>176</v>
      </c>
      <c r="T115" s="18" t="s">
        <v>176</v>
      </c>
      <c r="U115" s="18" t="s">
        <v>176</v>
      </c>
      <c r="V115" s="18" t="s">
        <v>176</v>
      </c>
      <c r="W115" s="18" t="s">
        <v>176</v>
      </c>
      <c r="X115" s="18" t="s">
        <v>176</v>
      </c>
      <c r="Y115" s="18" t="s">
        <v>176</v>
      </c>
      <c r="Z115" s="18" t="s">
        <v>176</v>
      </c>
      <c r="AA115" s="18" t="s">
        <v>176</v>
      </c>
      <c r="AB115" s="18" t="s">
        <v>176</v>
      </c>
      <c r="AC115" s="18" t="s">
        <v>176</v>
      </c>
      <c r="AD115" s="18" t="s">
        <v>176</v>
      </c>
      <c r="AE115" s="18" t="s">
        <v>176</v>
      </c>
      <c r="AF115" s="18" t="s">
        <v>176</v>
      </c>
      <c r="AG115" s="18" t="s">
        <v>176</v>
      </c>
      <c r="AH115" s="18" t="s">
        <v>176</v>
      </c>
      <c r="AI115" s="18" t="s">
        <v>176</v>
      </c>
      <c r="AJ115" s="18" t="s">
        <v>176</v>
      </c>
      <c r="AK115" s="18" t="s">
        <v>176</v>
      </c>
      <c r="AL115" s="18" t="s">
        <v>176</v>
      </c>
      <c r="AM115" s="18" t="s">
        <v>176</v>
      </c>
      <c r="AN115" s="18" t="s">
        <v>176</v>
      </c>
      <c r="AO115" s="18" t="s">
        <v>176</v>
      </c>
      <c r="AP115" s="18" t="s">
        <v>176</v>
      </c>
      <c r="AQ115" s="18" t="s">
        <v>176</v>
      </c>
      <c r="AR115" s="18" t="s">
        <v>176</v>
      </c>
      <c r="AS115" s="18" t="s">
        <v>176</v>
      </c>
      <c r="AT115" s="18" t="s">
        <v>176</v>
      </c>
      <c r="AU115" s="18" t="s">
        <v>176</v>
      </c>
      <c r="AV115" s="18" t="s">
        <v>176</v>
      </c>
      <c r="AW115" s="18" t="s">
        <v>176</v>
      </c>
      <c r="AX115" s="18" t="s">
        <v>176</v>
      </c>
      <c r="AY115" s="18" t="s">
        <v>176</v>
      </c>
      <c r="AZ115" s="18" t="s">
        <v>176</v>
      </c>
      <c r="BA115" s="18" t="s">
        <v>176</v>
      </c>
      <c r="BB115" s="18" t="s">
        <v>176</v>
      </c>
      <c r="BC115" s="18" t="s">
        <v>176</v>
      </c>
      <c r="BD115" s="18" t="s">
        <v>176</v>
      </c>
      <c r="BE115" s="18" t="s">
        <v>176</v>
      </c>
      <c r="BF115" s="18" t="s">
        <v>176</v>
      </c>
      <c r="BG115" s="18" t="s">
        <v>176</v>
      </c>
      <c r="BH115" s="18" t="s">
        <v>176</v>
      </c>
      <c r="BI115" s="18" t="s">
        <v>176</v>
      </c>
      <c r="BJ115" s="18" t="s">
        <v>176</v>
      </c>
      <c r="BK115" s="18" t="s">
        <v>176</v>
      </c>
      <c r="BL115" s="18" t="s">
        <v>176</v>
      </c>
    </row>
    <row r="116" spans="1:64" ht="78.75" x14ac:dyDescent="0.25">
      <c r="A116" s="15" t="s">
        <v>152</v>
      </c>
      <c r="B116" s="16" t="s">
        <v>153</v>
      </c>
      <c r="C116" s="28" t="s">
        <v>244</v>
      </c>
      <c r="D116" s="18" t="s">
        <v>176</v>
      </c>
      <c r="E116" s="18" t="s">
        <v>176</v>
      </c>
      <c r="F116" s="18" t="s">
        <v>176</v>
      </c>
      <c r="G116" s="18" t="s">
        <v>176</v>
      </c>
      <c r="H116" s="18" t="s">
        <v>176</v>
      </c>
      <c r="I116" s="18" t="s">
        <v>176</v>
      </c>
      <c r="J116" s="18" t="s">
        <v>176</v>
      </c>
      <c r="K116" s="18" t="s">
        <v>176</v>
      </c>
      <c r="L116" s="18" t="s">
        <v>176</v>
      </c>
      <c r="M116" s="18" t="s">
        <v>176</v>
      </c>
      <c r="N116" s="18" t="s">
        <v>176</v>
      </c>
      <c r="O116" s="18" t="s">
        <v>176</v>
      </c>
      <c r="P116" s="18" t="s">
        <v>176</v>
      </c>
      <c r="Q116" s="18" t="s">
        <v>176</v>
      </c>
      <c r="R116" s="18" t="s">
        <v>176</v>
      </c>
      <c r="S116" s="18" t="s">
        <v>176</v>
      </c>
      <c r="T116" s="18" t="s">
        <v>176</v>
      </c>
      <c r="U116" s="18" t="s">
        <v>176</v>
      </c>
      <c r="V116" s="18" t="s">
        <v>176</v>
      </c>
      <c r="W116" s="18" t="s">
        <v>176</v>
      </c>
      <c r="X116" s="18" t="s">
        <v>176</v>
      </c>
      <c r="Y116" s="18" t="s">
        <v>176</v>
      </c>
      <c r="Z116" s="18" t="s">
        <v>176</v>
      </c>
      <c r="AA116" s="18" t="s">
        <v>176</v>
      </c>
      <c r="AB116" s="18" t="s">
        <v>176</v>
      </c>
      <c r="AC116" s="18" t="s">
        <v>176</v>
      </c>
      <c r="AD116" s="18" t="s">
        <v>176</v>
      </c>
      <c r="AE116" s="18" t="s">
        <v>176</v>
      </c>
      <c r="AF116" s="18" t="s">
        <v>176</v>
      </c>
      <c r="AG116" s="18" t="s">
        <v>176</v>
      </c>
      <c r="AH116" s="18" t="s">
        <v>176</v>
      </c>
      <c r="AI116" s="18" t="s">
        <v>176</v>
      </c>
      <c r="AJ116" s="18" t="s">
        <v>176</v>
      </c>
      <c r="AK116" s="18" t="s">
        <v>176</v>
      </c>
      <c r="AL116" s="18" t="s">
        <v>176</v>
      </c>
      <c r="AM116" s="18" t="s">
        <v>176</v>
      </c>
      <c r="AN116" s="18" t="s">
        <v>176</v>
      </c>
      <c r="AO116" s="18" t="s">
        <v>176</v>
      </c>
      <c r="AP116" s="18" t="s">
        <v>176</v>
      </c>
      <c r="AQ116" s="18" t="s">
        <v>176</v>
      </c>
      <c r="AR116" s="18" t="s">
        <v>176</v>
      </c>
      <c r="AS116" s="18" t="s">
        <v>176</v>
      </c>
      <c r="AT116" s="18" t="s">
        <v>176</v>
      </c>
      <c r="AU116" s="18" t="s">
        <v>176</v>
      </c>
      <c r="AV116" s="18" t="s">
        <v>176</v>
      </c>
      <c r="AW116" s="18" t="s">
        <v>176</v>
      </c>
      <c r="AX116" s="18" t="s">
        <v>176</v>
      </c>
      <c r="AY116" s="18" t="s">
        <v>176</v>
      </c>
      <c r="AZ116" s="18" t="s">
        <v>176</v>
      </c>
      <c r="BA116" s="18" t="s">
        <v>176</v>
      </c>
      <c r="BB116" s="18" t="s">
        <v>176</v>
      </c>
      <c r="BC116" s="18" t="s">
        <v>176</v>
      </c>
      <c r="BD116" s="18" t="s">
        <v>176</v>
      </c>
      <c r="BE116" s="18" t="s">
        <v>176</v>
      </c>
      <c r="BF116" s="18" t="s">
        <v>176</v>
      </c>
      <c r="BG116" s="18" t="s">
        <v>176</v>
      </c>
      <c r="BH116" s="18" t="s">
        <v>176</v>
      </c>
      <c r="BI116" s="18" t="s">
        <v>176</v>
      </c>
      <c r="BJ116" s="18" t="s">
        <v>176</v>
      </c>
      <c r="BK116" s="18" t="s">
        <v>176</v>
      </c>
      <c r="BL116" s="18" t="s">
        <v>176</v>
      </c>
    </row>
    <row r="117" spans="1:64" ht="47.25" x14ac:dyDescent="0.25">
      <c r="A117" s="15" t="s">
        <v>154</v>
      </c>
      <c r="B117" s="16" t="s">
        <v>155</v>
      </c>
      <c r="C117" s="28" t="s">
        <v>244</v>
      </c>
      <c r="D117" s="18" t="s">
        <v>176</v>
      </c>
      <c r="E117" s="18">
        <f>SUM(E118:E129)</f>
        <v>0</v>
      </c>
      <c r="F117" s="18">
        <f t="shared" ref="F117:BK117" si="29">SUM(F118:F129)</f>
        <v>0</v>
      </c>
      <c r="G117" s="18">
        <f t="shared" si="29"/>
        <v>0</v>
      </c>
      <c r="H117" s="18">
        <f t="shared" si="29"/>
        <v>0</v>
      </c>
      <c r="I117" s="18">
        <f t="shared" si="29"/>
        <v>0</v>
      </c>
      <c r="J117" s="18" t="s">
        <v>176</v>
      </c>
      <c r="K117" s="18">
        <f t="shared" si="29"/>
        <v>0</v>
      </c>
      <c r="L117" s="18">
        <f t="shared" si="29"/>
        <v>0</v>
      </c>
      <c r="M117" s="18">
        <f t="shared" si="29"/>
        <v>0</v>
      </c>
      <c r="N117" s="18">
        <f t="shared" si="29"/>
        <v>0</v>
      </c>
      <c r="O117" s="18">
        <f t="shared" si="29"/>
        <v>0</v>
      </c>
      <c r="P117" s="18" t="s">
        <v>176</v>
      </c>
      <c r="Q117" s="18">
        <f t="shared" si="29"/>
        <v>0.16</v>
      </c>
      <c r="R117" s="18">
        <f t="shared" si="29"/>
        <v>0</v>
      </c>
      <c r="S117" s="18">
        <f t="shared" si="29"/>
        <v>0.185</v>
      </c>
      <c r="T117" s="18">
        <f t="shared" si="29"/>
        <v>0</v>
      </c>
      <c r="U117" s="18">
        <f t="shared" si="29"/>
        <v>1</v>
      </c>
      <c r="V117" s="18" t="s">
        <v>176</v>
      </c>
      <c r="W117" s="18">
        <f t="shared" si="29"/>
        <v>0</v>
      </c>
      <c r="X117" s="18">
        <f t="shared" si="29"/>
        <v>0</v>
      </c>
      <c r="Y117" s="18">
        <f t="shared" si="29"/>
        <v>0</v>
      </c>
      <c r="Z117" s="18">
        <f t="shared" si="29"/>
        <v>0</v>
      </c>
      <c r="AA117" s="18">
        <f t="shared" si="29"/>
        <v>0</v>
      </c>
      <c r="AB117" s="18" t="s">
        <v>176</v>
      </c>
      <c r="AC117" s="18">
        <f t="shared" si="29"/>
        <v>0.41</v>
      </c>
      <c r="AD117" s="18">
        <f t="shared" si="29"/>
        <v>0</v>
      </c>
      <c r="AE117" s="18">
        <f t="shared" si="29"/>
        <v>5.68</v>
      </c>
      <c r="AF117" s="18">
        <f t="shared" si="29"/>
        <v>0</v>
      </c>
      <c r="AG117" s="18">
        <f t="shared" si="29"/>
        <v>0</v>
      </c>
      <c r="AH117" s="18" t="s">
        <v>176</v>
      </c>
      <c r="AI117" s="18">
        <f t="shared" si="29"/>
        <v>0</v>
      </c>
      <c r="AJ117" s="18">
        <f t="shared" si="29"/>
        <v>0</v>
      </c>
      <c r="AK117" s="18">
        <f t="shared" si="29"/>
        <v>0</v>
      </c>
      <c r="AL117" s="18">
        <f t="shared" si="29"/>
        <v>0</v>
      </c>
      <c r="AM117" s="18">
        <f t="shared" si="29"/>
        <v>0</v>
      </c>
      <c r="AN117" s="18" t="s">
        <v>176</v>
      </c>
      <c r="AO117" s="18">
        <f t="shared" si="29"/>
        <v>0.72000000000000008</v>
      </c>
      <c r="AP117" s="18">
        <f t="shared" si="29"/>
        <v>0</v>
      </c>
      <c r="AQ117" s="18">
        <f t="shared" si="29"/>
        <v>2.84</v>
      </c>
      <c r="AR117" s="18">
        <f t="shared" si="29"/>
        <v>0</v>
      </c>
      <c r="AS117" s="18">
        <f t="shared" si="29"/>
        <v>0</v>
      </c>
      <c r="AT117" s="18" t="s">
        <v>176</v>
      </c>
      <c r="AU117" s="18">
        <f t="shared" si="29"/>
        <v>0</v>
      </c>
      <c r="AV117" s="18">
        <f t="shared" si="29"/>
        <v>0</v>
      </c>
      <c r="AW117" s="18">
        <f t="shared" si="29"/>
        <v>0</v>
      </c>
      <c r="AX117" s="18">
        <f t="shared" si="29"/>
        <v>0</v>
      </c>
      <c r="AY117" s="18">
        <f t="shared" si="29"/>
        <v>0</v>
      </c>
      <c r="AZ117" s="18" t="s">
        <v>176</v>
      </c>
      <c r="BA117" s="18">
        <f t="shared" si="29"/>
        <v>0.8</v>
      </c>
      <c r="BB117" s="18">
        <f t="shared" si="29"/>
        <v>0</v>
      </c>
      <c r="BC117" s="18">
        <f t="shared" si="29"/>
        <v>1.1000000000000001</v>
      </c>
      <c r="BD117" s="18">
        <f t="shared" si="29"/>
        <v>0</v>
      </c>
      <c r="BE117" s="18">
        <f t="shared" si="29"/>
        <v>0</v>
      </c>
      <c r="BF117" s="18" t="s">
        <v>176</v>
      </c>
      <c r="BG117" s="18">
        <f t="shared" si="29"/>
        <v>0</v>
      </c>
      <c r="BH117" s="18">
        <f t="shared" si="29"/>
        <v>0</v>
      </c>
      <c r="BI117" s="18">
        <f t="shared" si="29"/>
        <v>0</v>
      </c>
      <c r="BJ117" s="18">
        <f t="shared" si="29"/>
        <v>0</v>
      </c>
      <c r="BK117" s="18">
        <f t="shared" si="29"/>
        <v>0</v>
      </c>
      <c r="BL117" s="18" t="s">
        <v>176</v>
      </c>
    </row>
    <row r="118" spans="1:64" ht="126" x14ac:dyDescent="0.25">
      <c r="A118" s="22" t="s">
        <v>154</v>
      </c>
      <c r="B118" s="21" t="s">
        <v>219</v>
      </c>
      <c r="C118" s="29" t="s">
        <v>286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4</v>
      </c>
      <c r="AO118" s="20">
        <v>0.4</v>
      </c>
      <c r="AP118" s="20">
        <v>0</v>
      </c>
      <c r="AQ118" s="20">
        <v>1.54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 t="s">
        <v>176</v>
      </c>
    </row>
    <row r="119" spans="1:64" ht="66.75" customHeight="1" x14ac:dyDescent="0.25">
      <c r="A119" s="22" t="s">
        <v>154</v>
      </c>
      <c r="B119" s="21" t="s">
        <v>327</v>
      </c>
      <c r="C119" s="29" t="s">
        <v>287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4</v>
      </c>
      <c r="AC119" s="20">
        <v>0</v>
      </c>
      <c r="AD119" s="20">
        <v>0</v>
      </c>
      <c r="AE119" s="20">
        <v>5.68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 t="s">
        <v>176</v>
      </c>
    </row>
    <row r="120" spans="1:64" ht="87" customHeight="1" x14ac:dyDescent="0.25">
      <c r="A120" s="22" t="s">
        <v>154</v>
      </c>
      <c r="B120" s="21" t="s">
        <v>220</v>
      </c>
      <c r="C120" s="29" t="s">
        <v>288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 t="s">
        <v>176</v>
      </c>
    </row>
    <row r="121" spans="1:64" ht="87.75" customHeight="1" x14ac:dyDescent="0.25">
      <c r="A121" s="22" t="s">
        <v>154</v>
      </c>
      <c r="B121" s="21" t="s">
        <v>221</v>
      </c>
      <c r="C121" s="29" t="s">
        <v>289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 t="s">
        <v>176</v>
      </c>
    </row>
    <row r="122" spans="1:64" ht="87.75" customHeight="1" x14ac:dyDescent="0.25">
      <c r="A122" s="22" t="s">
        <v>154</v>
      </c>
      <c r="B122" s="21" t="s">
        <v>195</v>
      </c>
      <c r="C122" s="29" t="s">
        <v>290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 t="s">
        <v>176</v>
      </c>
    </row>
    <row r="123" spans="1:64" ht="63" customHeight="1" x14ac:dyDescent="0.25">
      <c r="A123" s="22" t="s">
        <v>154</v>
      </c>
      <c r="B123" s="21" t="s">
        <v>200</v>
      </c>
      <c r="C123" s="29" t="s">
        <v>291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4</v>
      </c>
      <c r="BA123" s="20">
        <v>0</v>
      </c>
      <c r="BB123" s="20">
        <v>0</v>
      </c>
      <c r="BC123" s="20">
        <v>1.1000000000000001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 t="s">
        <v>176</v>
      </c>
    </row>
    <row r="124" spans="1:64" ht="87.75" customHeight="1" x14ac:dyDescent="0.25">
      <c r="A124" s="22" t="s">
        <v>154</v>
      </c>
      <c r="B124" s="21" t="s">
        <v>222</v>
      </c>
      <c r="C124" s="29" t="s">
        <v>292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4</v>
      </c>
      <c r="Q124" s="20">
        <v>0.16</v>
      </c>
      <c r="R124" s="20">
        <v>0</v>
      </c>
      <c r="S124" s="20">
        <v>0.185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 t="s">
        <v>176</v>
      </c>
    </row>
    <row r="125" spans="1:64" ht="87.75" customHeight="1" x14ac:dyDescent="0.25">
      <c r="A125" s="22" t="s">
        <v>154</v>
      </c>
      <c r="B125" s="21" t="s">
        <v>345</v>
      </c>
      <c r="C125" s="29" t="s">
        <v>346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4</v>
      </c>
      <c r="AO125" s="20">
        <v>0.16</v>
      </c>
      <c r="AP125" s="20">
        <v>0</v>
      </c>
      <c r="AQ125" s="20">
        <v>1.3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/>
    </row>
    <row r="126" spans="1:64" ht="63" x14ac:dyDescent="0.25">
      <c r="A126" s="22" t="s">
        <v>154</v>
      </c>
      <c r="B126" s="21" t="s">
        <v>223</v>
      </c>
      <c r="C126" s="29" t="s">
        <v>293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4</v>
      </c>
      <c r="BA126" s="20">
        <v>0.8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 t="s">
        <v>176</v>
      </c>
    </row>
    <row r="127" spans="1:64" ht="63" x14ac:dyDescent="0.25">
      <c r="A127" s="22" t="s">
        <v>154</v>
      </c>
      <c r="B127" s="21" t="s">
        <v>224</v>
      </c>
      <c r="C127" s="29" t="s">
        <v>323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4</v>
      </c>
      <c r="Q127" s="20">
        <v>0</v>
      </c>
      <c r="R127" s="20">
        <v>0</v>
      </c>
      <c r="S127" s="20">
        <v>0</v>
      </c>
      <c r="T127" s="20">
        <v>0</v>
      </c>
      <c r="U127" s="20">
        <v>1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 t="s">
        <v>176</v>
      </c>
    </row>
    <row r="128" spans="1:64" ht="63" customHeight="1" x14ac:dyDescent="0.25">
      <c r="A128" s="22" t="s">
        <v>154</v>
      </c>
      <c r="B128" s="21" t="s">
        <v>328</v>
      </c>
      <c r="C128" s="29" t="s">
        <v>294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4</v>
      </c>
      <c r="AO128" s="20">
        <v>0.16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 t="s">
        <v>176</v>
      </c>
    </row>
    <row r="129" spans="1:64" ht="83.25" customHeight="1" x14ac:dyDescent="0.25">
      <c r="A129" s="22" t="s">
        <v>154</v>
      </c>
      <c r="B129" s="21" t="s">
        <v>355</v>
      </c>
      <c r="C129" s="29" t="s">
        <v>356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4</v>
      </c>
      <c r="AC129" s="20">
        <v>0.41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 t="s">
        <v>176</v>
      </c>
    </row>
    <row r="130" spans="1:64" ht="63" x14ac:dyDescent="0.25">
      <c r="A130" s="15" t="s">
        <v>156</v>
      </c>
      <c r="B130" s="17" t="s">
        <v>157</v>
      </c>
      <c r="C130" s="28" t="s">
        <v>244</v>
      </c>
      <c r="D130" s="18" t="s">
        <v>176</v>
      </c>
      <c r="E130" s="18" t="s">
        <v>176</v>
      </c>
      <c r="F130" s="18" t="s">
        <v>176</v>
      </c>
      <c r="G130" s="18" t="s">
        <v>176</v>
      </c>
      <c r="H130" s="18" t="s">
        <v>176</v>
      </c>
      <c r="I130" s="18" t="s">
        <v>176</v>
      </c>
      <c r="J130" s="18" t="s">
        <v>176</v>
      </c>
      <c r="K130" s="18" t="s">
        <v>176</v>
      </c>
      <c r="L130" s="18" t="s">
        <v>176</v>
      </c>
      <c r="M130" s="18" t="s">
        <v>176</v>
      </c>
      <c r="N130" s="18" t="s">
        <v>176</v>
      </c>
      <c r="O130" s="18" t="s">
        <v>176</v>
      </c>
      <c r="P130" s="18" t="s">
        <v>176</v>
      </c>
      <c r="Q130" s="18" t="s">
        <v>176</v>
      </c>
      <c r="R130" s="18" t="s">
        <v>176</v>
      </c>
      <c r="S130" s="18" t="s">
        <v>176</v>
      </c>
      <c r="T130" s="18" t="s">
        <v>176</v>
      </c>
      <c r="U130" s="18" t="s">
        <v>176</v>
      </c>
      <c r="V130" s="18" t="s">
        <v>176</v>
      </c>
      <c r="W130" s="18" t="s">
        <v>176</v>
      </c>
      <c r="X130" s="18" t="s">
        <v>176</v>
      </c>
      <c r="Y130" s="18" t="s">
        <v>176</v>
      </c>
      <c r="Z130" s="18" t="s">
        <v>176</v>
      </c>
      <c r="AA130" s="18" t="s">
        <v>176</v>
      </c>
      <c r="AB130" s="18" t="s">
        <v>176</v>
      </c>
      <c r="AC130" s="18" t="s">
        <v>176</v>
      </c>
      <c r="AD130" s="18" t="s">
        <v>176</v>
      </c>
      <c r="AE130" s="18" t="s">
        <v>176</v>
      </c>
      <c r="AF130" s="18" t="s">
        <v>176</v>
      </c>
      <c r="AG130" s="18" t="s">
        <v>176</v>
      </c>
      <c r="AH130" s="18" t="s">
        <v>176</v>
      </c>
      <c r="AI130" s="18" t="s">
        <v>176</v>
      </c>
      <c r="AJ130" s="18" t="s">
        <v>176</v>
      </c>
      <c r="AK130" s="18" t="s">
        <v>176</v>
      </c>
      <c r="AL130" s="18" t="s">
        <v>176</v>
      </c>
      <c r="AM130" s="18" t="s">
        <v>176</v>
      </c>
      <c r="AN130" s="18" t="s">
        <v>176</v>
      </c>
      <c r="AO130" s="18" t="s">
        <v>176</v>
      </c>
      <c r="AP130" s="18" t="s">
        <v>176</v>
      </c>
      <c r="AQ130" s="18" t="s">
        <v>176</v>
      </c>
      <c r="AR130" s="18" t="s">
        <v>176</v>
      </c>
      <c r="AS130" s="18" t="s">
        <v>176</v>
      </c>
      <c r="AT130" s="18" t="s">
        <v>176</v>
      </c>
      <c r="AU130" s="18" t="s">
        <v>176</v>
      </c>
      <c r="AV130" s="18" t="s">
        <v>176</v>
      </c>
      <c r="AW130" s="18" t="s">
        <v>176</v>
      </c>
      <c r="AX130" s="18" t="s">
        <v>176</v>
      </c>
      <c r="AY130" s="18" t="s">
        <v>176</v>
      </c>
      <c r="AZ130" s="18" t="s">
        <v>176</v>
      </c>
      <c r="BA130" s="18" t="s">
        <v>176</v>
      </c>
      <c r="BB130" s="18" t="s">
        <v>176</v>
      </c>
      <c r="BC130" s="18" t="s">
        <v>176</v>
      </c>
      <c r="BD130" s="18" t="s">
        <v>176</v>
      </c>
      <c r="BE130" s="18" t="s">
        <v>176</v>
      </c>
      <c r="BF130" s="18" t="s">
        <v>176</v>
      </c>
      <c r="BG130" s="18" t="s">
        <v>176</v>
      </c>
      <c r="BH130" s="18" t="s">
        <v>176</v>
      </c>
      <c r="BI130" s="18" t="s">
        <v>176</v>
      </c>
      <c r="BJ130" s="18" t="s">
        <v>176</v>
      </c>
      <c r="BK130" s="18" t="s">
        <v>176</v>
      </c>
      <c r="BL130" s="18" t="s">
        <v>176</v>
      </c>
    </row>
    <row r="131" spans="1:64" ht="31.5" x14ac:dyDescent="0.25">
      <c r="A131" s="15" t="s">
        <v>158</v>
      </c>
      <c r="B131" s="17" t="s">
        <v>159</v>
      </c>
      <c r="C131" s="28" t="s">
        <v>244</v>
      </c>
      <c r="D131" s="18" t="s">
        <v>176</v>
      </c>
      <c r="E131" s="18">
        <f>SUM(E132:E158)</f>
        <v>0</v>
      </c>
      <c r="F131" s="18">
        <f>SUM(F132:F158)</f>
        <v>0</v>
      </c>
      <c r="G131" s="18">
        <f>SUM(G132:G158)</f>
        <v>0</v>
      </c>
      <c r="H131" s="18">
        <f>SUM(H132:H158)</f>
        <v>0</v>
      </c>
      <c r="I131" s="18">
        <f>SUM(I132:I158)</f>
        <v>0</v>
      </c>
      <c r="J131" s="18" t="s">
        <v>176</v>
      </c>
      <c r="K131" s="18">
        <f>SUM(K132:K158)</f>
        <v>0</v>
      </c>
      <c r="L131" s="18">
        <f>SUM(L132:L158)</f>
        <v>0</v>
      </c>
      <c r="M131" s="18">
        <f>SUM(M132:M158)</f>
        <v>0</v>
      </c>
      <c r="N131" s="18">
        <f>SUM(N132:N158)</f>
        <v>0</v>
      </c>
      <c r="O131" s="18">
        <f>SUM(O132:O158)</f>
        <v>0</v>
      </c>
      <c r="P131" s="18" t="s">
        <v>176</v>
      </c>
      <c r="Q131" s="18">
        <f>SUM(Q132:Q158)</f>
        <v>0</v>
      </c>
      <c r="R131" s="18">
        <f>SUM(R132:R158)</f>
        <v>0</v>
      </c>
      <c r="S131" s="18">
        <f>SUM(S132:S158)</f>
        <v>0</v>
      </c>
      <c r="T131" s="18">
        <f>SUM(T132:T158)</f>
        <v>0</v>
      </c>
      <c r="U131" s="18">
        <f>SUM(U132:U158)</f>
        <v>14</v>
      </c>
      <c r="V131" s="18" t="s">
        <v>176</v>
      </c>
      <c r="W131" s="18">
        <f>SUM(W132:W158)</f>
        <v>0</v>
      </c>
      <c r="X131" s="18">
        <f>SUM(X132:X158)</f>
        <v>0</v>
      </c>
      <c r="Y131" s="18">
        <f>SUM(Y132:Y158)</f>
        <v>0</v>
      </c>
      <c r="Z131" s="18">
        <f>SUM(Z132:Z158)</f>
        <v>0</v>
      </c>
      <c r="AA131" s="18">
        <f>SUM(AA132:AA158)</f>
        <v>0</v>
      </c>
      <c r="AB131" s="18" t="s">
        <v>176</v>
      </c>
      <c r="AC131" s="18">
        <f>SUM(AC132:AC158)</f>
        <v>0</v>
      </c>
      <c r="AD131" s="18">
        <f>SUM(AD132:AD158)</f>
        <v>0</v>
      </c>
      <c r="AE131" s="18">
        <f>SUM(AE132:AE158)</f>
        <v>0</v>
      </c>
      <c r="AF131" s="18">
        <f>SUM(AF132:AF158)</f>
        <v>0</v>
      </c>
      <c r="AG131" s="18">
        <f>SUM(AG132:AG158)</f>
        <v>21</v>
      </c>
      <c r="AH131" s="18" t="s">
        <v>176</v>
      </c>
      <c r="AI131" s="18">
        <f>SUM(AI132:AI158)</f>
        <v>0</v>
      </c>
      <c r="AJ131" s="18">
        <f>SUM(AJ132:AJ158)</f>
        <v>0</v>
      </c>
      <c r="AK131" s="18">
        <f>SUM(AK132:AK158)</f>
        <v>0</v>
      </c>
      <c r="AL131" s="18">
        <f>SUM(AL132:AL158)</f>
        <v>0</v>
      </c>
      <c r="AM131" s="18">
        <f>SUM(AM132:AM158)</f>
        <v>0</v>
      </c>
      <c r="AN131" s="18" t="s">
        <v>176</v>
      </c>
      <c r="AO131" s="18">
        <f>SUM(AO132:AO158)</f>
        <v>0</v>
      </c>
      <c r="AP131" s="18">
        <f>SUM(AP132:AP158)</f>
        <v>0</v>
      </c>
      <c r="AQ131" s="18">
        <f>SUM(AQ132:AQ158)</f>
        <v>0</v>
      </c>
      <c r="AR131" s="18">
        <f>SUM(AR132:AR158)</f>
        <v>0</v>
      </c>
      <c r="AS131" s="18">
        <f>SUM(AS132:AS158)</f>
        <v>24</v>
      </c>
      <c r="AT131" s="18" t="s">
        <v>176</v>
      </c>
      <c r="AU131" s="18">
        <f>SUM(AU132:AU158)</f>
        <v>0</v>
      </c>
      <c r="AV131" s="18">
        <f>SUM(AV132:AV158)</f>
        <v>0</v>
      </c>
      <c r="AW131" s="18">
        <f>SUM(AW132:AW158)</f>
        <v>0</v>
      </c>
      <c r="AX131" s="18">
        <f>SUM(AX132:AX158)</f>
        <v>0</v>
      </c>
      <c r="AY131" s="18">
        <f>SUM(AY132:AY158)</f>
        <v>0</v>
      </c>
      <c r="AZ131" s="18" t="s">
        <v>176</v>
      </c>
      <c r="BA131" s="18">
        <f t="shared" ref="BA131:BK131" si="30">SUM(BA132:BA158)</f>
        <v>0</v>
      </c>
      <c r="BB131" s="18">
        <f t="shared" si="30"/>
        <v>0</v>
      </c>
      <c r="BC131" s="18">
        <f t="shared" si="30"/>
        <v>0</v>
      </c>
      <c r="BD131" s="18">
        <f t="shared" si="30"/>
        <v>0</v>
      </c>
      <c r="BE131" s="18">
        <f t="shared" si="30"/>
        <v>19</v>
      </c>
      <c r="BF131" s="18">
        <f t="shared" si="30"/>
        <v>0</v>
      </c>
      <c r="BG131" s="18">
        <f t="shared" si="30"/>
        <v>0</v>
      </c>
      <c r="BH131" s="18">
        <f t="shared" si="30"/>
        <v>0</v>
      </c>
      <c r="BI131" s="18">
        <f t="shared" si="30"/>
        <v>0</v>
      </c>
      <c r="BJ131" s="18">
        <f t="shared" si="30"/>
        <v>0</v>
      </c>
      <c r="BK131" s="18">
        <f t="shared" si="30"/>
        <v>0</v>
      </c>
      <c r="BL131" s="18" t="s">
        <v>176</v>
      </c>
    </row>
    <row r="132" spans="1:64" ht="63" x14ac:dyDescent="0.25">
      <c r="A132" s="22" t="s">
        <v>158</v>
      </c>
      <c r="B132" s="25" t="s">
        <v>347</v>
      </c>
      <c r="C132" s="29" t="s">
        <v>296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4</v>
      </c>
      <c r="AO132" s="20">
        <v>0</v>
      </c>
      <c r="AP132" s="20">
        <v>0</v>
      </c>
      <c r="AQ132" s="20">
        <v>0</v>
      </c>
      <c r="AR132" s="20">
        <v>0</v>
      </c>
      <c r="AS132" s="20">
        <v>1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 t="s">
        <v>176</v>
      </c>
    </row>
    <row r="133" spans="1:64" ht="47.25" x14ac:dyDescent="0.25">
      <c r="A133" s="22" t="s">
        <v>158</v>
      </c>
      <c r="B133" s="21" t="s">
        <v>348</v>
      </c>
      <c r="C133" s="29" t="s">
        <v>297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4</v>
      </c>
      <c r="BA133" s="20">
        <v>0</v>
      </c>
      <c r="BB133" s="20">
        <v>0</v>
      </c>
      <c r="BC133" s="20">
        <v>0</v>
      </c>
      <c r="BD133" s="20">
        <v>0</v>
      </c>
      <c r="BE133" s="20">
        <v>1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 t="s">
        <v>176</v>
      </c>
    </row>
    <row r="134" spans="1:64" ht="94.5" x14ac:dyDescent="0.25">
      <c r="A134" s="22" t="s">
        <v>158</v>
      </c>
      <c r="B134" s="21" t="s">
        <v>225</v>
      </c>
      <c r="C134" s="29" t="s">
        <v>298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4</v>
      </c>
      <c r="AC134" s="20">
        <v>0</v>
      </c>
      <c r="AD134" s="20">
        <v>0</v>
      </c>
      <c r="AE134" s="20">
        <v>0</v>
      </c>
      <c r="AF134" s="20">
        <v>0</v>
      </c>
      <c r="AG134" s="20">
        <v>1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 t="s">
        <v>176</v>
      </c>
    </row>
    <row r="135" spans="1:64" ht="94.5" x14ac:dyDescent="0.25">
      <c r="A135" s="22" t="s">
        <v>158</v>
      </c>
      <c r="B135" s="21" t="s">
        <v>226</v>
      </c>
      <c r="C135" s="29" t="s">
        <v>299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4</v>
      </c>
      <c r="AC135" s="20">
        <v>0</v>
      </c>
      <c r="AD135" s="20">
        <v>0</v>
      </c>
      <c r="AE135" s="20">
        <v>0</v>
      </c>
      <c r="AF135" s="20">
        <v>0</v>
      </c>
      <c r="AG135" s="20">
        <v>1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 t="s">
        <v>176</v>
      </c>
    </row>
    <row r="136" spans="1:64" ht="94.5" x14ac:dyDescent="0.25">
      <c r="A136" s="22" t="s">
        <v>158</v>
      </c>
      <c r="B136" s="21" t="s">
        <v>227</v>
      </c>
      <c r="C136" s="29" t="s">
        <v>300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4</v>
      </c>
      <c r="AC136" s="20">
        <v>0</v>
      </c>
      <c r="AD136" s="20">
        <v>0</v>
      </c>
      <c r="AE136" s="20">
        <v>0</v>
      </c>
      <c r="AF136" s="20">
        <v>0</v>
      </c>
      <c r="AG136" s="20">
        <v>1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 t="s">
        <v>176</v>
      </c>
    </row>
    <row r="137" spans="1:64" ht="31.5" x14ac:dyDescent="0.25">
      <c r="A137" s="22" t="s">
        <v>158</v>
      </c>
      <c r="B137" s="21" t="s">
        <v>329</v>
      </c>
      <c r="C137" s="29" t="s">
        <v>301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3</v>
      </c>
      <c r="Q137" s="20">
        <v>0</v>
      </c>
      <c r="R137" s="20">
        <v>0</v>
      </c>
      <c r="S137" s="20">
        <v>0</v>
      </c>
      <c r="T137" s="20">
        <v>0</v>
      </c>
      <c r="U137" s="20">
        <v>1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 t="s">
        <v>176</v>
      </c>
    </row>
    <row r="138" spans="1:64" ht="47.25" x14ac:dyDescent="0.25">
      <c r="A138" s="22" t="s">
        <v>158</v>
      </c>
      <c r="B138" s="21" t="s">
        <v>228</v>
      </c>
      <c r="C138" s="29" t="s">
        <v>302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3</v>
      </c>
      <c r="AC138" s="20">
        <v>0</v>
      </c>
      <c r="AD138" s="20">
        <v>0</v>
      </c>
      <c r="AE138" s="20">
        <v>0</v>
      </c>
      <c r="AF138" s="20">
        <v>0</v>
      </c>
      <c r="AG138" s="20">
        <v>1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 t="s">
        <v>176</v>
      </c>
    </row>
    <row r="139" spans="1:64" ht="31.5" x14ac:dyDescent="0.25">
      <c r="A139" s="22" t="s">
        <v>158</v>
      </c>
      <c r="B139" s="21" t="s">
        <v>229</v>
      </c>
      <c r="C139" s="29" t="s">
        <v>303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3</v>
      </c>
      <c r="AO139" s="20">
        <v>0</v>
      </c>
      <c r="AP139" s="20">
        <v>0</v>
      </c>
      <c r="AQ139" s="20">
        <v>0</v>
      </c>
      <c r="AR139" s="20">
        <v>0</v>
      </c>
      <c r="AS139" s="20">
        <v>1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 t="s">
        <v>176</v>
      </c>
    </row>
    <row r="140" spans="1:64" ht="31.5" x14ac:dyDescent="0.25">
      <c r="A140" s="22" t="s">
        <v>158</v>
      </c>
      <c r="B140" s="21" t="s">
        <v>230</v>
      </c>
      <c r="C140" s="29" t="s">
        <v>304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3</v>
      </c>
      <c r="BA140" s="20">
        <v>0</v>
      </c>
      <c r="BB140" s="20">
        <v>0</v>
      </c>
      <c r="BC140" s="20">
        <v>0</v>
      </c>
      <c r="BD140" s="20">
        <v>0</v>
      </c>
      <c r="BE140" s="20">
        <v>1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 t="s">
        <v>176</v>
      </c>
    </row>
    <row r="141" spans="1:64" ht="31.5" x14ac:dyDescent="0.25">
      <c r="A141" s="22" t="s">
        <v>158</v>
      </c>
      <c r="B141" s="21" t="s">
        <v>330</v>
      </c>
      <c r="C141" s="29" t="s">
        <v>305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3</v>
      </c>
      <c r="AC141" s="20">
        <v>0</v>
      </c>
      <c r="AD141" s="20">
        <v>0</v>
      </c>
      <c r="AE141" s="20">
        <v>0</v>
      </c>
      <c r="AF141" s="20">
        <v>0</v>
      </c>
      <c r="AG141" s="20">
        <v>1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 t="s">
        <v>176</v>
      </c>
    </row>
    <row r="142" spans="1:64" x14ac:dyDescent="0.25">
      <c r="A142" s="22" t="s">
        <v>158</v>
      </c>
      <c r="B142" s="21" t="s">
        <v>231</v>
      </c>
      <c r="C142" s="29" t="s">
        <v>306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3</v>
      </c>
      <c r="AC142" s="20">
        <v>0</v>
      </c>
      <c r="AD142" s="20">
        <v>0</v>
      </c>
      <c r="AE142" s="20">
        <v>0</v>
      </c>
      <c r="AF142" s="20">
        <v>0</v>
      </c>
      <c r="AG142" s="20">
        <v>1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3</v>
      </c>
      <c r="BA142" s="20">
        <v>0</v>
      </c>
      <c r="BB142" s="20">
        <v>0</v>
      </c>
      <c r="BC142" s="20">
        <v>0</v>
      </c>
      <c r="BD142" s="20">
        <v>0</v>
      </c>
      <c r="BE142" s="20">
        <v>1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 t="s">
        <v>176</v>
      </c>
    </row>
    <row r="143" spans="1:64" ht="47.25" x14ac:dyDescent="0.25">
      <c r="A143" s="22" t="s">
        <v>158</v>
      </c>
      <c r="B143" s="21" t="s">
        <v>232</v>
      </c>
      <c r="C143" s="29" t="s">
        <v>307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3</v>
      </c>
      <c r="AO143" s="20">
        <v>0</v>
      </c>
      <c r="AP143" s="20">
        <v>0</v>
      </c>
      <c r="AQ143" s="20">
        <v>0</v>
      </c>
      <c r="AR143" s="20">
        <v>0</v>
      </c>
      <c r="AS143" s="20">
        <v>1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 t="s">
        <v>176</v>
      </c>
    </row>
    <row r="144" spans="1:64" ht="31.5" x14ac:dyDescent="0.25">
      <c r="A144" s="22" t="s">
        <v>158</v>
      </c>
      <c r="B144" s="21" t="s">
        <v>233</v>
      </c>
      <c r="C144" s="29" t="s">
        <v>308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3</v>
      </c>
      <c r="AC144" s="20">
        <v>0</v>
      </c>
      <c r="AD144" s="20">
        <v>0</v>
      </c>
      <c r="AE144" s="20">
        <v>0</v>
      </c>
      <c r="AF144" s="20">
        <v>0</v>
      </c>
      <c r="AG144" s="20">
        <v>1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 t="s">
        <v>176</v>
      </c>
    </row>
    <row r="145" spans="1:64" ht="31.5" x14ac:dyDescent="0.25">
      <c r="A145" s="22" t="s">
        <v>158</v>
      </c>
      <c r="B145" s="21" t="s">
        <v>234</v>
      </c>
      <c r="C145" s="29" t="s">
        <v>309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3</v>
      </c>
      <c r="BA145" s="20">
        <v>0</v>
      </c>
      <c r="BB145" s="20">
        <v>0</v>
      </c>
      <c r="BC145" s="20">
        <v>0</v>
      </c>
      <c r="BD145" s="20">
        <v>0</v>
      </c>
      <c r="BE145" s="20">
        <v>3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 t="s">
        <v>176</v>
      </c>
    </row>
    <row r="146" spans="1:64" ht="31.5" x14ac:dyDescent="0.25">
      <c r="A146" s="22" t="s">
        <v>158</v>
      </c>
      <c r="B146" s="21" t="s">
        <v>235</v>
      </c>
      <c r="C146" s="29" t="s">
        <v>310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3</v>
      </c>
      <c r="Q146" s="20">
        <v>0</v>
      </c>
      <c r="R146" s="20">
        <v>0</v>
      </c>
      <c r="S146" s="20">
        <v>0</v>
      </c>
      <c r="T146" s="20">
        <v>0</v>
      </c>
      <c r="U146" s="20">
        <v>2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3</v>
      </c>
      <c r="AC146" s="20">
        <v>0</v>
      </c>
      <c r="AD146" s="20">
        <v>0</v>
      </c>
      <c r="AE146" s="20">
        <v>0</v>
      </c>
      <c r="AF146" s="20">
        <v>0</v>
      </c>
      <c r="AG146" s="20">
        <v>2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3</v>
      </c>
      <c r="AO146" s="20">
        <v>0</v>
      </c>
      <c r="AP146" s="20">
        <v>0</v>
      </c>
      <c r="AQ146" s="20">
        <v>0</v>
      </c>
      <c r="AR146" s="20">
        <v>0</v>
      </c>
      <c r="AS146" s="20">
        <v>2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3</v>
      </c>
      <c r="BA146" s="20">
        <v>0</v>
      </c>
      <c r="BB146" s="20">
        <v>0</v>
      </c>
      <c r="BC146" s="20">
        <v>0</v>
      </c>
      <c r="BD146" s="20">
        <v>0</v>
      </c>
      <c r="BE146" s="20">
        <v>2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 t="s">
        <v>176</v>
      </c>
    </row>
    <row r="147" spans="1:64" ht="31.5" x14ac:dyDescent="0.25">
      <c r="A147" s="22" t="s">
        <v>158</v>
      </c>
      <c r="B147" s="21" t="s">
        <v>236</v>
      </c>
      <c r="C147" s="29" t="s">
        <v>311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3</v>
      </c>
      <c r="BA147" s="20">
        <v>0</v>
      </c>
      <c r="BB147" s="20">
        <v>0</v>
      </c>
      <c r="BC147" s="20">
        <v>0</v>
      </c>
      <c r="BD147" s="20">
        <v>0</v>
      </c>
      <c r="BE147" s="20">
        <v>1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 t="s">
        <v>176</v>
      </c>
    </row>
    <row r="148" spans="1:64" ht="31.5" x14ac:dyDescent="0.25">
      <c r="A148" s="22" t="s">
        <v>158</v>
      </c>
      <c r="B148" s="21" t="s">
        <v>237</v>
      </c>
      <c r="C148" s="29" t="s">
        <v>312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3</v>
      </c>
      <c r="AC148" s="20">
        <v>0</v>
      </c>
      <c r="AD148" s="20">
        <v>0</v>
      </c>
      <c r="AE148" s="20">
        <v>0</v>
      </c>
      <c r="AF148" s="20">
        <v>0</v>
      </c>
      <c r="AG148" s="20">
        <v>1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3</v>
      </c>
      <c r="BA148" s="20">
        <v>0</v>
      </c>
      <c r="BB148" s="20">
        <v>0</v>
      </c>
      <c r="BC148" s="20">
        <v>0</v>
      </c>
      <c r="BD148" s="20">
        <v>0</v>
      </c>
      <c r="BE148" s="20">
        <v>1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 t="s">
        <v>176</v>
      </c>
    </row>
    <row r="149" spans="1:64" ht="31.5" x14ac:dyDescent="0.25">
      <c r="A149" s="22" t="s">
        <v>158</v>
      </c>
      <c r="B149" s="21" t="s">
        <v>238</v>
      </c>
      <c r="C149" s="29" t="s">
        <v>313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3</v>
      </c>
      <c r="Q149" s="20">
        <v>0</v>
      </c>
      <c r="R149" s="20">
        <v>0</v>
      </c>
      <c r="S149" s="20">
        <v>0</v>
      </c>
      <c r="T149" s="20">
        <v>0</v>
      </c>
      <c r="U149" s="20">
        <v>1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3</v>
      </c>
      <c r="AO149" s="20">
        <v>0</v>
      </c>
      <c r="AP149" s="20">
        <v>0</v>
      </c>
      <c r="AQ149" s="20">
        <v>0</v>
      </c>
      <c r="AR149" s="20">
        <v>0</v>
      </c>
      <c r="AS149" s="20">
        <v>1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 t="s">
        <v>176</v>
      </c>
    </row>
    <row r="150" spans="1:64" ht="31.5" x14ac:dyDescent="0.25">
      <c r="A150" s="22" t="s">
        <v>158</v>
      </c>
      <c r="B150" s="21" t="s">
        <v>239</v>
      </c>
      <c r="C150" s="29" t="s">
        <v>314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3</v>
      </c>
      <c r="AC150" s="20">
        <v>0</v>
      </c>
      <c r="AD150" s="20">
        <v>0</v>
      </c>
      <c r="AE150" s="20">
        <v>0</v>
      </c>
      <c r="AF150" s="20">
        <v>0</v>
      </c>
      <c r="AG150" s="20">
        <v>1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3</v>
      </c>
      <c r="BA150" s="20">
        <v>0</v>
      </c>
      <c r="BB150" s="20">
        <v>0</v>
      </c>
      <c r="BC150" s="20">
        <v>0</v>
      </c>
      <c r="BD150" s="20">
        <v>0</v>
      </c>
      <c r="BE150" s="20">
        <v>1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 t="s">
        <v>176</v>
      </c>
    </row>
    <row r="151" spans="1:64" ht="31.5" x14ac:dyDescent="0.25">
      <c r="A151" s="22" t="s">
        <v>158</v>
      </c>
      <c r="B151" s="21" t="s">
        <v>331</v>
      </c>
      <c r="C151" s="29" t="s">
        <v>315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3</v>
      </c>
      <c r="AO151" s="20">
        <v>0</v>
      </c>
      <c r="AP151" s="20">
        <v>0</v>
      </c>
      <c r="AQ151" s="20">
        <v>0</v>
      </c>
      <c r="AR151" s="20">
        <v>0</v>
      </c>
      <c r="AS151" s="20">
        <v>1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 t="s">
        <v>176</v>
      </c>
    </row>
    <row r="152" spans="1:64" x14ac:dyDescent="0.25">
      <c r="A152" s="22" t="s">
        <v>158</v>
      </c>
      <c r="B152" s="21" t="s">
        <v>240</v>
      </c>
      <c r="C152" s="29" t="s">
        <v>316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3</v>
      </c>
      <c r="Q152" s="20">
        <v>0</v>
      </c>
      <c r="R152" s="20">
        <v>0</v>
      </c>
      <c r="S152" s="20">
        <v>0</v>
      </c>
      <c r="T152" s="20">
        <v>0</v>
      </c>
      <c r="U152" s="20">
        <v>7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3</v>
      </c>
      <c r="AC152" s="20">
        <v>0</v>
      </c>
      <c r="AD152" s="20">
        <v>0</v>
      </c>
      <c r="AE152" s="20">
        <v>0</v>
      </c>
      <c r="AF152" s="20">
        <v>0</v>
      </c>
      <c r="AG152" s="20">
        <v>10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3</v>
      </c>
      <c r="AO152" s="20">
        <v>0</v>
      </c>
      <c r="AP152" s="20">
        <v>0</v>
      </c>
      <c r="AQ152" s="20">
        <v>0</v>
      </c>
      <c r="AR152" s="20">
        <v>0</v>
      </c>
      <c r="AS152" s="20">
        <v>14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3</v>
      </c>
      <c r="BA152" s="20">
        <v>0</v>
      </c>
      <c r="BB152" s="20">
        <v>0</v>
      </c>
      <c r="BC152" s="20">
        <v>0</v>
      </c>
      <c r="BD152" s="20">
        <v>0</v>
      </c>
      <c r="BE152" s="20">
        <v>8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 t="s">
        <v>176</v>
      </c>
    </row>
    <row r="153" spans="1:64" ht="31.5" x14ac:dyDescent="0.25">
      <c r="A153" s="22" t="s">
        <v>158</v>
      </c>
      <c r="B153" s="21" t="s">
        <v>241</v>
      </c>
      <c r="C153" s="29" t="s">
        <v>317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3</v>
      </c>
      <c r="Q153" s="20">
        <v>0</v>
      </c>
      <c r="R153" s="20">
        <v>0</v>
      </c>
      <c r="S153" s="20">
        <v>0</v>
      </c>
      <c r="T153" s="20">
        <v>0</v>
      </c>
      <c r="U153" s="20">
        <v>1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4</v>
      </c>
      <c r="AO153" s="20">
        <v>0</v>
      </c>
      <c r="AP153" s="20">
        <v>0</v>
      </c>
      <c r="AQ153" s="20">
        <v>0</v>
      </c>
      <c r="AR153" s="20">
        <v>0</v>
      </c>
      <c r="AS153" s="20">
        <v>1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 t="s">
        <v>176</v>
      </c>
    </row>
    <row r="154" spans="1:64" x14ac:dyDescent="0.25">
      <c r="A154" s="22" t="s">
        <v>158</v>
      </c>
      <c r="B154" s="21" t="s">
        <v>203</v>
      </c>
      <c r="C154" s="29" t="s">
        <v>318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3</v>
      </c>
      <c r="Q154" s="20">
        <v>0</v>
      </c>
      <c r="R154" s="20">
        <v>0</v>
      </c>
      <c r="S154" s="20">
        <v>0</v>
      </c>
      <c r="T154" s="20">
        <v>0</v>
      </c>
      <c r="U154" s="20">
        <v>1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 t="s">
        <v>176</v>
      </c>
    </row>
    <row r="155" spans="1:64" ht="31.5" x14ac:dyDescent="0.25">
      <c r="A155" s="22" t="s">
        <v>158</v>
      </c>
      <c r="B155" s="21" t="s">
        <v>349</v>
      </c>
      <c r="C155" s="29" t="s">
        <v>319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4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 t="s">
        <v>176</v>
      </c>
    </row>
    <row r="156" spans="1:64" x14ac:dyDescent="0.25">
      <c r="A156" s="22" t="s">
        <v>158</v>
      </c>
      <c r="B156" s="21" t="s">
        <v>242</v>
      </c>
      <c r="C156" s="29" t="s">
        <v>320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4</v>
      </c>
      <c r="Q156" s="20">
        <v>0</v>
      </c>
      <c r="R156" s="20">
        <v>0</v>
      </c>
      <c r="S156" s="20">
        <v>0</v>
      </c>
      <c r="T156" s="20">
        <v>0</v>
      </c>
      <c r="U156" s="20">
        <v>1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 t="s">
        <v>176</v>
      </c>
    </row>
    <row r="157" spans="1:64" x14ac:dyDescent="0.25">
      <c r="A157" s="22" t="s">
        <v>158</v>
      </c>
      <c r="B157" s="21" t="s">
        <v>243</v>
      </c>
      <c r="C157" s="29" t="s">
        <v>321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4</v>
      </c>
      <c r="AO157" s="20">
        <v>0</v>
      </c>
      <c r="AP157" s="20">
        <v>0</v>
      </c>
      <c r="AQ157" s="20">
        <v>0</v>
      </c>
      <c r="AR157" s="20">
        <v>0</v>
      </c>
      <c r="AS157" s="20">
        <v>1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 t="s">
        <v>176</v>
      </c>
    </row>
    <row r="158" spans="1:64" ht="31.5" x14ac:dyDescent="0.25">
      <c r="A158" s="22" t="s">
        <v>158</v>
      </c>
      <c r="B158" s="21" t="s">
        <v>332</v>
      </c>
      <c r="C158" s="29" t="s">
        <v>324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4</v>
      </c>
      <c r="AO158" s="20">
        <v>0</v>
      </c>
      <c r="AP158" s="20">
        <v>0</v>
      </c>
      <c r="AQ158" s="20">
        <v>0</v>
      </c>
      <c r="AR158" s="20">
        <v>0</v>
      </c>
      <c r="AS158" s="20">
        <v>1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 t="s">
        <v>176</v>
      </c>
    </row>
  </sheetData>
  <mergeCells count="35">
    <mergeCell ref="CA15:CG16"/>
    <mergeCell ref="CA17:CG17"/>
    <mergeCell ref="A4:BL4"/>
    <mergeCell ref="A6:BL6"/>
    <mergeCell ref="A7:BL7"/>
    <mergeCell ref="A9:BL9"/>
    <mergeCell ref="A11:BL11"/>
    <mergeCell ref="A13:AY13"/>
    <mergeCell ref="D14:O16"/>
    <mergeCell ref="AB17:AG17"/>
    <mergeCell ref="A14:A18"/>
    <mergeCell ref="B14:B18"/>
    <mergeCell ref="C14:C18"/>
    <mergeCell ref="A12:BL12"/>
    <mergeCell ref="AN17:AS17"/>
    <mergeCell ref="AT17:AY17"/>
    <mergeCell ref="BL14:BL18"/>
    <mergeCell ref="P15:AA16"/>
    <mergeCell ref="AB15:AM16"/>
    <mergeCell ref="AN15:AY16"/>
    <mergeCell ref="AZ15:BK16"/>
    <mergeCell ref="AZ17:BE17"/>
    <mergeCell ref="BF17:BK17"/>
    <mergeCell ref="P14:BK14"/>
    <mergeCell ref="D17:I17"/>
    <mergeCell ref="J17:O17"/>
    <mergeCell ref="P17:U17"/>
    <mergeCell ref="V17:AA17"/>
    <mergeCell ref="AH17:AM17"/>
    <mergeCell ref="CH17:CN17"/>
    <mergeCell ref="CO17:CU17"/>
    <mergeCell ref="CV17:DB17"/>
    <mergeCell ref="CH15:CN16"/>
    <mergeCell ref="CO15:CU16"/>
    <mergeCell ref="CV15:D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2020-10-28T08:21:41Z</dcterms:modified>
</cp:coreProperties>
</file>